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2255" windowHeight="123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86" i="1"/>
  <c r="F90"/>
  <c r="G90"/>
  <c r="H90"/>
  <c r="I90"/>
  <c r="I105" s="1"/>
  <c r="J90"/>
  <c r="K90"/>
  <c r="E90"/>
  <c r="D90"/>
  <c r="E11"/>
  <c r="F37"/>
  <c r="F77"/>
  <c r="G77"/>
  <c r="H77"/>
  <c r="I77"/>
  <c r="J77"/>
  <c r="K77"/>
  <c r="E99"/>
  <c r="E105" s="1"/>
  <c r="F99"/>
  <c r="G99"/>
  <c r="H99"/>
  <c r="H105" s="1"/>
  <c r="I99"/>
  <c r="J99"/>
  <c r="J105" s="1"/>
  <c r="K99"/>
  <c r="D99"/>
  <c r="F94"/>
  <c r="G94"/>
  <c r="H94"/>
  <c r="I94"/>
  <c r="J94"/>
  <c r="K94"/>
  <c r="D94"/>
  <c r="D105"/>
  <c r="D43"/>
  <c r="D19"/>
  <c r="E60"/>
  <c r="F60"/>
  <c r="G60"/>
  <c r="H60"/>
  <c r="I60"/>
  <c r="J60"/>
  <c r="K60"/>
  <c r="D60"/>
  <c r="D64"/>
  <c r="K79"/>
  <c r="J79"/>
  <c r="K70"/>
  <c r="J70"/>
  <c r="K68"/>
  <c r="J68"/>
  <c r="K65"/>
  <c r="J65"/>
  <c r="I79"/>
  <c r="H79"/>
  <c r="G79"/>
  <c r="F79"/>
  <c r="E79"/>
  <c r="D79"/>
  <c r="E77"/>
  <c r="D77"/>
  <c r="I70"/>
  <c r="H70"/>
  <c r="G70"/>
  <c r="F70"/>
  <c r="E70"/>
  <c r="D70"/>
  <c r="I68"/>
  <c r="H68"/>
  <c r="G68"/>
  <c r="F68"/>
  <c r="E68"/>
  <c r="D68"/>
  <c r="I65"/>
  <c r="H65"/>
  <c r="G65"/>
  <c r="F65"/>
  <c r="D65"/>
  <c r="K54"/>
  <c r="J54"/>
  <c r="K52"/>
  <c r="J52"/>
  <c r="K37"/>
  <c r="J37"/>
  <c r="D37"/>
  <c r="K35"/>
  <c r="J35"/>
  <c r="D35"/>
  <c r="K30"/>
  <c r="J30"/>
  <c r="K28"/>
  <c r="J28"/>
  <c r="K25"/>
  <c r="J25"/>
  <c r="K22"/>
  <c r="J22"/>
  <c r="D11"/>
  <c r="K19"/>
  <c r="J19"/>
  <c r="K15"/>
  <c r="J15"/>
  <c r="K11"/>
  <c r="J11"/>
  <c r="H11"/>
  <c r="G11"/>
  <c r="F11"/>
  <c r="E122"/>
  <c r="F122"/>
  <c r="G122"/>
  <c r="H122"/>
  <c r="I122"/>
  <c r="J122"/>
  <c r="K122"/>
  <c r="F105"/>
  <c r="E86"/>
  <c r="F86"/>
  <c r="G86"/>
  <c r="H86"/>
  <c r="I86"/>
  <c r="J86"/>
  <c r="K86"/>
  <c r="C86"/>
  <c r="E52"/>
  <c r="G25"/>
  <c r="H25"/>
  <c r="I25"/>
  <c r="D54"/>
  <c r="I15"/>
  <c r="D15"/>
  <c r="D52"/>
  <c r="D30"/>
  <c r="D28"/>
  <c r="D22"/>
  <c r="I54"/>
  <c r="H54"/>
  <c r="G54"/>
  <c r="F54"/>
  <c r="E54"/>
  <c r="I52"/>
  <c r="H52"/>
  <c r="G52"/>
  <c r="F52"/>
  <c r="I37"/>
  <c r="H37"/>
  <c r="G37"/>
  <c r="E37"/>
  <c r="I35"/>
  <c r="H35"/>
  <c r="G35"/>
  <c r="E35"/>
  <c r="F35"/>
  <c r="I30"/>
  <c r="H30"/>
  <c r="G30"/>
  <c r="I28"/>
  <c r="H28"/>
  <c r="G28"/>
  <c r="E30"/>
  <c r="F30"/>
  <c r="E28"/>
  <c r="F28"/>
  <c r="I22"/>
  <c r="H22"/>
  <c r="G22"/>
  <c r="H15"/>
  <c r="G15"/>
  <c r="I19"/>
  <c r="H19"/>
  <c r="G19"/>
  <c r="E15"/>
  <c r="F15"/>
  <c r="E22"/>
  <c r="F22"/>
  <c r="F19"/>
  <c r="E19"/>
  <c r="I11"/>
  <c r="F25"/>
  <c r="D25"/>
  <c r="E25"/>
  <c r="E65"/>
  <c r="K105" l="1"/>
  <c r="G105"/>
</calcChain>
</file>

<file path=xl/sharedStrings.xml><?xml version="1.0" encoding="utf-8"?>
<sst xmlns="http://schemas.openxmlformats.org/spreadsheetml/2006/main" count="230" uniqueCount="118">
  <si>
    <t>Наименование показателя</t>
  </si>
  <si>
    <t>Единицы измерения</t>
  </si>
  <si>
    <t>оценка</t>
  </si>
  <si>
    <t>1 вариант</t>
  </si>
  <si>
    <t>2 вариант</t>
  </si>
  <si>
    <t>1. Демографические показатели</t>
  </si>
  <si>
    <t>Численность постоянного населения среднегодовая)</t>
  </si>
  <si>
    <t>2. Производство товаров и услуг</t>
  </si>
  <si>
    <t>Индекс промышленного производства</t>
  </si>
  <si>
    <t>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</si>
  <si>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</si>
  <si>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товаров, всего</t>
  </si>
  <si>
    <t>Обрабатывающие производства</t>
  </si>
  <si>
    <t>Производство и распределение электроэнергии, газа и воды</t>
  </si>
  <si>
    <t>Теплоэнергия</t>
  </si>
  <si>
    <t>2.1 Промышленное производство</t>
  </si>
  <si>
    <t>2.2. Сельское хозяйство</t>
  </si>
  <si>
    <t>Продукция сельского хозяйства</t>
  </si>
  <si>
    <t>Индекс производства продукции сельского хозяйства</t>
  </si>
  <si>
    <t>в том числе:</t>
  </si>
  <si>
    <t>Растеневодство</t>
  </si>
  <si>
    <t>Индекс производства продукции растеневодства</t>
  </si>
  <si>
    <t>Животноводства</t>
  </si>
  <si>
    <t>Индекс производства продукции животноводства</t>
  </si>
  <si>
    <t>Продукция сельского хозяйства по категориям хозяйств:</t>
  </si>
  <si>
    <t>Продукция сельского хозяйства в организациях</t>
  </si>
  <si>
    <t>Индекс производства продукции в сельскохозяйственных организациях</t>
  </si>
  <si>
    <t>Продукция в крестьянских (фермерских) хозяйствах и у индивидуальных предпринимателей</t>
  </si>
  <si>
    <t>Индекс производства продукции в крестьянских (фермерских) хозяйствах и у индивидуальных предпринимателей</t>
  </si>
  <si>
    <t>Продукция в хозяйствах населения</t>
  </si>
  <si>
    <t>Индекс производства продукции в хозяйствах населения</t>
  </si>
  <si>
    <t>2.3. Производство важнейших видов продукции в натуральном выражении</t>
  </si>
  <si>
    <t>Валовой сбор картофеля</t>
  </si>
  <si>
    <t>Валовой сбор овощей</t>
  </si>
  <si>
    <t>Производство скота и птицы на убой (в живом весе)</t>
  </si>
  <si>
    <t>Производство молока</t>
  </si>
  <si>
    <t>Производство деловой древесины</t>
  </si>
  <si>
    <t>Производство мяса, включая субпродукты 1 категории</t>
  </si>
  <si>
    <t>Производство цельномолочной продукции (в перерасчете на молоко)</t>
  </si>
  <si>
    <t>Производство пиломатериалов</t>
  </si>
  <si>
    <t>тонн</t>
  </si>
  <si>
    <t>тыс. плот. куб. м</t>
  </si>
  <si>
    <t>тыс. тонн</t>
  </si>
  <si>
    <t>тыс. куб. м</t>
  </si>
  <si>
    <t>3. Рынок товаров и услуг</t>
  </si>
  <si>
    <t>млн. руб.</t>
  </si>
  <si>
    <t>% к предыдущему году</t>
  </si>
  <si>
    <t>% к предыдущему году в сопоставимых ценах</t>
  </si>
  <si>
    <t>тыс. единиц</t>
  </si>
  <si>
    <t>в том числе по видам экономической деятельности:</t>
  </si>
  <si>
    <t>Оптовая и розничная торговля</t>
  </si>
  <si>
    <t>Среднесписочная численность работников (без внешних совместителей) по малым предприятиям</t>
  </si>
  <si>
    <t>тыс. человек</t>
  </si>
  <si>
    <t>6. Финансы</t>
  </si>
  <si>
    <t>Доходы</t>
  </si>
  <si>
    <t>Налоги на совокупный доход</t>
  </si>
  <si>
    <t>Прочие налоговые доходы</t>
  </si>
  <si>
    <t>Прочие неналоговые доходы</t>
  </si>
  <si>
    <t>Прочие доходы</t>
  </si>
  <si>
    <t>Всего доходов</t>
  </si>
  <si>
    <t>Численность трудовых ресурсов</t>
  </si>
  <si>
    <t>Численность занятых в экономике (среднегодовая)</t>
  </si>
  <si>
    <t>Распределение среднегодовой численности занятых в экономике по формам собственности:</t>
  </si>
  <si>
    <t>на предприятиях и организациях государственной и муниципальной форм собственности</t>
  </si>
  <si>
    <t>в общественных объединениях и организациях</t>
  </si>
  <si>
    <t>на предприятиях и организациях со смешанной формой собственности</t>
  </si>
  <si>
    <t>в частном секторе</t>
  </si>
  <si>
    <t>в том числе занятые:</t>
  </si>
  <si>
    <t>в крестьянских (фермерских) хозяйствах (включая наемных работников)</t>
  </si>
  <si>
    <t>на частных предприятиях</t>
  </si>
  <si>
    <t>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</t>
  </si>
  <si>
    <t>Учащиеся в трудоспособном возрасте, обучающие с отрывом от производства</t>
  </si>
  <si>
    <t>Трудоспособные лица в трудоспособном возрасте, не занятые трудовой деятельностью и учебой</t>
  </si>
  <si>
    <t>Уровень зарегистрированной безработицы</t>
  </si>
  <si>
    <t>Численность безработных, зарегистрированных в службах занятости</t>
  </si>
  <si>
    <t>%</t>
  </si>
  <si>
    <t>Индекс производства теплоэнергии</t>
  </si>
  <si>
    <t>Производство яиц</t>
  </si>
  <si>
    <t>млн. шт.</t>
  </si>
  <si>
    <t>7.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</si>
  <si>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</si>
  <si>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</si>
  <si>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</si>
  <si>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социальные выплаты - всего</t>
  </si>
  <si>
    <t>пенсии</t>
  </si>
  <si>
    <t>пособия и социальная помощь</t>
  </si>
  <si>
    <t>другие доходы</t>
  </si>
  <si>
    <t>Денежные доходы в расчете на душу населения в месяц</t>
  </si>
  <si>
    <t>Расходы населения</t>
  </si>
  <si>
    <t>покупка товаров и оплата услуг</t>
  </si>
  <si>
    <t>прочие расходы</t>
  </si>
  <si>
    <t>рублей</t>
  </si>
  <si>
    <t>Превышение доходов над расходами (+) или расходов над доходами (-)</t>
  </si>
  <si>
    <t>8. Труд и занятость</t>
  </si>
  <si>
    <t>Прогноз социально-экономического развития</t>
  </si>
  <si>
    <t xml:space="preserve">  из них покупка товаров</t>
  </si>
  <si>
    <t xml:space="preserve">         обязательные платежи и разнообразные взносы</t>
  </si>
  <si>
    <t>Среднесписочная численность работников  по предприятиям</t>
  </si>
  <si>
    <t>человек</t>
  </si>
  <si>
    <t xml:space="preserve"> человек</t>
  </si>
  <si>
    <t>4. Малое предпринимательство</t>
  </si>
  <si>
    <t>Количество малых предприятий - на конец года</t>
  </si>
  <si>
    <t>единиц</t>
  </si>
  <si>
    <t>Оборот малых предприятий</t>
  </si>
  <si>
    <t>Индекс производства</t>
  </si>
  <si>
    <t>Индекс производства по разделу: Обрабатывающие производства</t>
  </si>
  <si>
    <t>Индекс производства по разделу: Оптовая и розничная торговля</t>
  </si>
  <si>
    <t>5. Инвестиции</t>
  </si>
  <si>
    <t>Объем инвестиций (в основной капитал) за счет всех источников финансирования</t>
  </si>
  <si>
    <t>Сельское хозяйство</t>
  </si>
  <si>
    <t>Индекс физического объема</t>
  </si>
  <si>
    <t>Образование</t>
  </si>
  <si>
    <t>Оборот розничной торговли</t>
  </si>
  <si>
    <t>Объем платных услуг населению</t>
  </si>
  <si>
    <t>Расходы</t>
  </si>
  <si>
    <t>Всего расходов</t>
  </si>
  <si>
    <t>0,93</t>
  </si>
  <si>
    <t>сельского поселения Леуши на 2018-2020 годы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</si>
</sst>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0.0"/>
    <numFmt numFmtId="166" formatCode="_-* #,##0.000_р_._-;\-* #,##0.000_р_._-;_-* &quot;-&quot;??_р_._-;_-@_-"/>
  </numFmts>
  <fonts count="8">
    <font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center" vertical="center" wrapText="1"/>
    </xf>
    <xf numFmtId="43" fontId="1" fillId="0" borderId="0" applyFont="0" applyFill="0" applyBorder="0" applyAlignment="0" applyProtection="0"/>
  </cellStyleXfs>
  <cellXfs count="38">
    <xf numFmtId="0" fontId="0" fillId="0" borderId="0" xfId="0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>
      <alignment horizontal="center" vertical="center" wrapText="1"/>
    </xf>
    <xf numFmtId="0" fontId="3" fillId="0" borderId="0" xfId="0" applyFont="1">
      <alignment horizontal="center" vertical="center" wrapText="1"/>
    </xf>
    <xf numFmtId="0" fontId="0" fillId="2" borderId="0" xfId="0" applyFill="1">
      <alignment horizontal="center" vertical="center" wrapText="1"/>
    </xf>
    <xf numFmtId="0" fontId="6" fillId="0" borderId="0" xfId="0" applyFont="1">
      <alignment horizontal="center" vertical="center" wrapText="1"/>
    </xf>
    <xf numFmtId="0" fontId="6" fillId="0" borderId="1" xfId="0" applyFont="1" applyBorder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>
      <alignment horizontal="center" vertical="center" wrapText="1"/>
    </xf>
    <xf numFmtId="0" fontId="7" fillId="0" borderId="0" xfId="0" applyFo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>
      <alignment horizontal="center" vertical="center" wrapText="1"/>
    </xf>
    <xf numFmtId="0" fontId="6" fillId="2" borderId="0" xfId="0" applyFont="1" applyFill="1">
      <alignment horizontal="center" vertical="center" wrapText="1"/>
    </xf>
    <xf numFmtId="1" fontId="6" fillId="0" borderId="0" xfId="0" applyNumberFormat="1" applyFo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" fontId="6" fillId="0" borderId="1" xfId="0" applyNumberFormat="1" applyFont="1" applyBorder="1">
      <alignment horizontal="center" vertical="center" wrapText="1"/>
    </xf>
    <xf numFmtId="165" fontId="6" fillId="0" borderId="1" xfId="0" applyNumberFormat="1" applyFont="1" applyBorder="1">
      <alignment horizontal="center" vertical="center" wrapText="1"/>
    </xf>
    <xf numFmtId="49" fontId="6" fillId="0" borderId="1" xfId="0" applyNumberFormat="1" applyFont="1" applyBorder="1">
      <alignment horizontal="center" vertical="center" wrapText="1"/>
    </xf>
    <xf numFmtId="164" fontId="6" fillId="2" borderId="1" xfId="0" applyNumberFormat="1" applyFont="1" applyFill="1" applyBorder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>
      <alignment horizontal="center" vertical="center" wrapText="1"/>
    </xf>
    <xf numFmtId="1" fontId="6" fillId="2" borderId="1" xfId="0" applyNumberFormat="1" applyFont="1" applyFill="1" applyBorder="1">
      <alignment horizontal="center" vertical="center" wrapText="1"/>
    </xf>
    <xf numFmtId="2" fontId="6" fillId="0" borderId="0" xfId="0" applyNumberFormat="1" applyFont="1">
      <alignment horizontal="center" vertical="center" wrapText="1"/>
    </xf>
    <xf numFmtId="1" fontId="7" fillId="0" borderId="1" xfId="0" applyNumberFormat="1" applyFont="1" applyBorder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54"/>
  <sheetViews>
    <sheetView tabSelected="1" zoomScale="80" zoomScaleNormal="80" workbookViewId="0">
      <pane xSplit="2" ySplit="8" topLeftCell="C81" activePane="bottomRight" state="frozen"/>
      <selection pane="topRight" activeCell="C1" sqref="C1"/>
      <selection pane="bottomLeft" activeCell="A9" sqref="A9"/>
      <selection pane="bottomRight" activeCell="D85" sqref="D85:K85"/>
    </sheetView>
  </sheetViews>
  <sheetFormatPr defaultColWidth="27" defaultRowHeight="12.75"/>
  <cols>
    <col min="1" max="1" width="45.5" customWidth="1"/>
    <col min="2" max="2" width="27" customWidth="1"/>
    <col min="3" max="3" width="27" style="3" customWidth="1"/>
    <col min="4" max="4" width="20.33203125" style="3" customWidth="1"/>
    <col min="5" max="5" width="18.83203125" style="3" customWidth="1"/>
    <col min="6" max="6" width="18.6640625" style="3" customWidth="1"/>
    <col min="7" max="7" width="17.5" style="3" customWidth="1"/>
    <col min="8" max="8" width="17.6640625" style="3" customWidth="1"/>
    <col min="9" max="9" width="17" style="3" customWidth="1"/>
    <col min="10" max="10" width="18.1640625" style="3" customWidth="1"/>
    <col min="11" max="11" width="16.83203125" style="3" customWidth="1"/>
  </cols>
  <sheetData>
    <row r="4" spans="1:12" ht="18.75">
      <c r="A4" s="36" t="s">
        <v>94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8.75">
      <c r="A5" s="36" t="s">
        <v>117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6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0.25" customHeight="1">
      <c r="A7" s="32" t="s">
        <v>0</v>
      </c>
      <c r="B7" s="32" t="s">
        <v>1</v>
      </c>
      <c r="C7" s="33">
        <v>2015</v>
      </c>
      <c r="D7" s="32">
        <v>2016</v>
      </c>
      <c r="E7" s="6">
        <v>2017</v>
      </c>
      <c r="F7" s="32">
        <v>2018</v>
      </c>
      <c r="G7" s="32"/>
      <c r="H7" s="32">
        <v>2019</v>
      </c>
      <c r="I7" s="32"/>
      <c r="J7" s="32">
        <v>2020</v>
      </c>
      <c r="K7" s="32"/>
      <c r="L7" s="5"/>
    </row>
    <row r="8" spans="1:12" ht="31.5" customHeight="1">
      <c r="A8" s="32"/>
      <c r="B8" s="32"/>
      <c r="C8" s="34"/>
      <c r="D8" s="32"/>
      <c r="E8" s="6" t="s">
        <v>2</v>
      </c>
      <c r="F8" s="6" t="s">
        <v>3</v>
      </c>
      <c r="G8" s="6" t="s">
        <v>4</v>
      </c>
      <c r="H8" s="6" t="s">
        <v>3</v>
      </c>
      <c r="I8" s="6" t="s">
        <v>4</v>
      </c>
      <c r="J8" s="6" t="s">
        <v>3</v>
      </c>
      <c r="K8" s="6" t="s">
        <v>4</v>
      </c>
      <c r="L8" s="5"/>
    </row>
    <row r="9" spans="1:12" ht="37.5">
      <c r="A9" s="7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5"/>
    </row>
    <row r="10" spans="1:12" ht="37.5">
      <c r="A10" s="8" t="s">
        <v>6</v>
      </c>
      <c r="B10" s="6" t="s">
        <v>98</v>
      </c>
      <c r="C10" s="21">
        <v>3165</v>
      </c>
      <c r="D10" s="21">
        <v>3075</v>
      </c>
      <c r="E10" s="21">
        <v>3080</v>
      </c>
      <c r="F10" s="21">
        <v>3085</v>
      </c>
      <c r="G10" s="21">
        <v>3092</v>
      </c>
      <c r="H10" s="21">
        <v>3100</v>
      </c>
      <c r="I10" s="21">
        <v>3110</v>
      </c>
      <c r="J10" s="21">
        <v>3120</v>
      </c>
      <c r="K10" s="21">
        <v>3130</v>
      </c>
      <c r="L10" s="5"/>
    </row>
    <row r="11" spans="1:12" ht="36.75" customHeight="1">
      <c r="A11" s="8"/>
      <c r="B11" s="6" t="s">
        <v>46</v>
      </c>
      <c r="C11" s="9">
        <v>98.91</v>
      </c>
      <c r="D11" s="9">
        <f>D10/C10*100</f>
        <v>97.156398104265406</v>
      </c>
      <c r="E11" s="9">
        <f>E10/D10*100</f>
        <v>100.16260162601627</v>
      </c>
      <c r="F11" s="9">
        <f>F10/E10*100</f>
        <v>100.16233766233766</v>
      </c>
      <c r="G11" s="9">
        <f>G10/E10*100</f>
        <v>100.38961038961038</v>
      </c>
      <c r="H11" s="9">
        <f>H10/F10*100</f>
        <v>100.48622366288494</v>
      </c>
      <c r="I11" s="9">
        <f>I10/G10*100</f>
        <v>100.58214747736093</v>
      </c>
      <c r="J11" s="9">
        <f>J10/H10*100</f>
        <v>100.64516129032258</v>
      </c>
      <c r="K11" s="9">
        <f>K10/I10*100</f>
        <v>100.64308681672026</v>
      </c>
      <c r="L11" s="5"/>
    </row>
    <row r="12" spans="1:12" ht="37.5">
      <c r="A12" s="7" t="s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</row>
    <row r="13" spans="1:12" ht="37.5">
      <c r="A13" s="7" t="s">
        <v>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</row>
    <row r="14" spans="1:12" ht="37.5">
      <c r="A14" s="8" t="s">
        <v>11</v>
      </c>
      <c r="B14" s="6" t="s">
        <v>45</v>
      </c>
      <c r="C14" s="22">
        <v>47.3</v>
      </c>
      <c r="D14" s="22">
        <v>49.1</v>
      </c>
      <c r="E14" s="22">
        <v>31</v>
      </c>
      <c r="F14" s="22">
        <v>35</v>
      </c>
      <c r="G14" s="22">
        <v>50</v>
      </c>
      <c r="H14" s="22">
        <v>40</v>
      </c>
      <c r="I14" s="22">
        <v>45</v>
      </c>
      <c r="J14" s="22">
        <v>50</v>
      </c>
      <c r="K14" s="22">
        <v>55</v>
      </c>
      <c r="L14" s="5"/>
    </row>
    <row r="15" spans="1:12" ht="61.5" customHeight="1">
      <c r="A15" s="8" t="s">
        <v>8</v>
      </c>
      <c r="B15" s="6" t="s">
        <v>46</v>
      </c>
      <c r="C15" s="22">
        <v>101.1</v>
      </c>
      <c r="D15" s="22">
        <f>D14/C14*100</f>
        <v>103.80549682875264</v>
      </c>
      <c r="E15" s="22">
        <f>E14/D14*100</f>
        <v>63.136456211812629</v>
      </c>
      <c r="F15" s="22">
        <f>F14/E14*100</f>
        <v>112.90322580645163</v>
      </c>
      <c r="G15" s="22">
        <f>G14/E14*100</f>
        <v>161.29032258064515</v>
      </c>
      <c r="H15" s="22">
        <f>H14/F14*100</f>
        <v>114.28571428571428</v>
      </c>
      <c r="I15" s="22">
        <f>I14/G14*100</f>
        <v>90</v>
      </c>
      <c r="J15" s="22">
        <f>J14/H14*100</f>
        <v>125</v>
      </c>
      <c r="K15" s="22">
        <f>K14/I14*100</f>
        <v>122.22222222222223</v>
      </c>
      <c r="L15" s="5"/>
    </row>
    <row r="16" spans="1:12" ht="18.75">
      <c r="A16" s="35" t="s">
        <v>12</v>
      </c>
      <c r="B16" s="35"/>
      <c r="C16" s="6"/>
      <c r="D16" s="6"/>
      <c r="E16" s="6"/>
      <c r="F16" s="6"/>
      <c r="G16" s="6"/>
      <c r="H16" s="6"/>
      <c r="I16" s="6"/>
      <c r="J16" s="6"/>
      <c r="K16" s="6"/>
      <c r="L16" s="5"/>
    </row>
    <row r="17" spans="1:12" ht="57.75" customHeight="1">
      <c r="A17" s="37" t="s">
        <v>9</v>
      </c>
      <c r="B17" s="37"/>
      <c r="C17" s="6"/>
      <c r="D17" s="6"/>
      <c r="E17" s="6"/>
      <c r="F17" s="6"/>
      <c r="G17" s="6"/>
      <c r="H17" s="6"/>
      <c r="I17" s="6"/>
      <c r="J17" s="6"/>
      <c r="K17" s="6"/>
      <c r="L17" s="5"/>
    </row>
    <row r="18" spans="1:12" ht="82.5" customHeight="1">
      <c r="A18" s="8" t="s">
        <v>10</v>
      </c>
      <c r="B18" s="6" t="s">
        <v>45</v>
      </c>
      <c r="C18" s="22">
        <v>15</v>
      </c>
      <c r="D18" s="22">
        <v>15</v>
      </c>
      <c r="E18" s="6">
        <v>15</v>
      </c>
      <c r="F18" s="6">
        <v>16</v>
      </c>
      <c r="G18" s="6">
        <v>17</v>
      </c>
      <c r="H18" s="6">
        <v>18</v>
      </c>
      <c r="I18" s="6">
        <v>20</v>
      </c>
      <c r="J18" s="6">
        <v>20</v>
      </c>
      <c r="K18" s="6">
        <v>21</v>
      </c>
      <c r="L18" s="5"/>
    </row>
    <row r="19" spans="1:12" ht="46.5" customHeight="1">
      <c r="A19" s="8" t="s">
        <v>8</v>
      </c>
      <c r="B19" s="6" t="s">
        <v>46</v>
      </c>
      <c r="C19" s="22">
        <v>115.4</v>
      </c>
      <c r="D19" s="22">
        <f>D18/C18*100</f>
        <v>100</v>
      </c>
      <c r="E19" s="22">
        <f>E18/D18*100</f>
        <v>100</v>
      </c>
      <c r="F19" s="22">
        <f>F18/E18*100</f>
        <v>106.66666666666667</v>
      </c>
      <c r="G19" s="22">
        <f>G18/E18*100</f>
        <v>113.33333333333333</v>
      </c>
      <c r="H19" s="22">
        <f>H18/F18*100</f>
        <v>112.5</v>
      </c>
      <c r="I19" s="22">
        <f>I18/G18*100</f>
        <v>117.64705882352942</v>
      </c>
      <c r="J19" s="22">
        <f>J18/H18*100</f>
        <v>111.11111111111111</v>
      </c>
      <c r="K19" s="22">
        <f>K18/I18*100</f>
        <v>105</v>
      </c>
      <c r="L19" s="5"/>
    </row>
    <row r="20" spans="1:12" ht="57.75" customHeight="1">
      <c r="A20" s="35" t="s">
        <v>13</v>
      </c>
      <c r="B20" s="35"/>
      <c r="C20" s="6"/>
      <c r="D20" s="6"/>
      <c r="E20" s="6"/>
      <c r="F20" s="6"/>
      <c r="G20" s="6"/>
      <c r="H20" s="6"/>
      <c r="I20" s="6"/>
      <c r="J20" s="6"/>
      <c r="K20" s="6"/>
      <c r="L20" s="5"/>
    </row>
    <row r="21" spans="1:12" ht="18.75">
      <c r="A21" s="8" t="s">
        <v>14</v>
      </c>
      <c r="B21" s="6" t="s">
        <v>45</v>
      </c>
      <c r="C21" s="6">
        <v>23</v>
      </c>
      <c r="D21" s="6">
        <v>25.1</v>
      </c>
      <c r="E21" s="6">
        <v>22</v>
      </c>
      <c r="F21" s="6">
        <v>23</v>
      </c>
      <c r="G21" s="6">
        <v>25</v>
      </c>
      <c r="H21" s="6">
        <v>26</v>
      </c>
      <c r="I21" s="6">
        <v>27</v>
      </c>
      <c r="J21" s="6">
        <v>28</v>
      </c>
      <c r="K21" s="6">
        <v>28.5</v>
      </c>
      <c r="L21" s="5"/>
    </row>
    <row r="22" spans="1:12" ht="41.25" customHeight="1">
      <c r="A22" s="8" t="s">
        <v>76</v>
      </c>
      <c r="B22" s="6" t="s">
        <v>46</v>
      </c>
      <c r="C22" s="22">
        <v>102.3</v>
      </c>
      <c r="D22" s="22">
        <f>D21/C21*100</f>
        <v>109.13043478260872</v>
      </c>
      <c r="E22" s="22">
        <f>E21/D21*100</f>
        <v>87.64940239043824</v>
      </c>
      <c r="F22" s="22">
        <f>F21/E21*100</f>
        <v>104.54545454545455</v>
      </c>
      <c r="G22" s="22">
        <f>G21/E21*100</f>
        <v>113.63636363636364</v>
      </c>
      <c r="H22" s="22">
        <f>H21/F21*100</f>
        <v>113.04347826086956</v>
      </c>
      <c r="I22" s="22">
        <f>I21/G21*100</f>
        <v>108</v>
      </c>
      <c r="J22" s="22">
        <f>J21/H21*100</f>
        <v>107.69230769230769</v>
      </c>
      <c r="K22" s="22">
        <f>K21/I21*100</f>
        <v>105.55555555555556</v>
      </c>
      <c r="L22" s="5"/>
    </row>
    <row r="23" spans="1:12" ht="18.75">
      <c r="A23" s="35" t="s">
        <v>16</v>
      </c>
      <c r="B23" s="35"/>
      <c r="C23" s="6"/>
      <c r="D23" s="6"/>
      <c r="E23" s="6"/>
      <c r="F23" s="6"/>
      <c r="G23" s="6"/>
      <c r="H23" s="6"/>
      <c r="I23" s="6"/>
      <c r="J23" s="6"/>
      <c r="K23" s="6"/>
      <c r="L23" s="5"/>
    </row>
    <row r="24" spans="1:12" ht="37.5">
      <c r="A24" s="8" t="s">
        <v>17</v>
      </c>
      <c r="B24" s="6" t="s">
        <v>45</v>
      </c>
      <c r="C24" s="6">
        <v>19.3</v>
      </c>
      <c r="D24" s="6">
        <v>21</v>
      </c>
      <c r="E24" s="6">
        <v>23</v>
      </c>
      <c r="F24" s="6">
        <v>20</v>
      </c>
      <c r="G24" s="6">
        <v>20.399999999999999</v>
      </c>
      <c r="H24" s="6">
        <v>21</v>
      </c>
      <c r="I24" s="6">
        <v>22</v>
      </c>
      <c r="J24" s="6">
        <v>23</v>
      </c>
      <c r="K24" s="6">
        <v>20</v>
      </c>
      <c r="L24" s="5"/>
    </row>
    <row r="25" spans="1:12" ht="46.5" customHeight="1">
      <c r="A25" s="8" t="s">
        <v>18</v>
      </c>
      <c r="B25" s="6" t="s">
        <v>46</v>
      </c>
      <c r="C25" s="22">
        <v>104.9</v>
      </c>
      <c r="D25" s="22">
        <f>D24/C24*100</f>
        <v>108.8082901554404</v>
      </c>
      <c r="E25" s="22">
        <f>E24/D24*100</f>
        <v>109.52380952380953</v>
      </c>
      <c r="F25" s="22">
        <f>F24/E24*100</f>
        <v>86.956521739130437</v>
      </c>
      <c r="G25" s="22">
        <f>G24/E24*100</f>
        <v>88.695652173913047</v>
      </c>
      <c r="H25" s="22">
        <f>H24/F24*100</f>
        <v>105</v>
      </c>
      <c r="I25" s="22">
        <f>I24/G24*100</f>
        <v>107.84313725490198</v>
      </c>
      <c r="J25" s="22">
        <f>J24/H24*100</f>
        <v>109.52380952380953</v>
      </c>
      <c r="K25" s="22">
        <f>K24/I24*100</f>
        <v>90.909090909090907</v>
      </c>
      <c r="L25" s="5"/>
    </row>
    <row r="26" spans="1:12" ht="18.75">
      <c r="A26" s="7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5"/>
    </row>
    <row r="27" spans="1:12" ht="18.75">
      <c r="A27" s="7" t="s">
        <v>20</v>
      </c>
      <c r="B27" s="6" t="s">
        <v>45</v>
      </c>
      <c r="C27" s="6">
        <v>9.1999999999999993</v>
      </c>
      <c r="D27" s="6">
        <v>9.1999999999999993</v>
      </c>
      <c r="E27" s="6">
        <v>8.3000000000000007</v>
      </c>
      <c r="F27" s="6">
        <v>8.5</v>
      </c>
      <c r="G27" s="6">
        <v>9</v>
      </c>
      <c r="H27" s="6">
        <v>8.5</v>
      </c>
      <c r="I27" s="6">
        <v>9</v>
      </c>
      <c r="J27" s="6">
        <v>8.5</v>
      </c>
      <c r="K27" s="6">
        <v>9</v>
      </c>
      <c r="L27" s="5"/>
    </row>
    <row r="28" spans="1:12" ht="25.5" customHeight="1">
      <c r="A28" s="8" t="s">
        <v>21</v>
      </c>
      <c r="B28" s="6" t="s">
        <v>46</v>
      </c>
      <c r="C28" s="22">
        <v>100</v>
      </c>
      <c r="D28" s="22">
        <f>D27/C27*100</f>
        <v>100</v>
      </c>
      <c r="E28" s="22">
        <f>E27/D27*100</f>
        <v>90.217391304347842</v>
      </c>
      <c r="F28" s="22">
        <f>F27/E27*100</f>
        <v>102.40963855421685</v>
      </c>
      <c r="G28" s="22">
        <f>G27/E27*100</f>
        <v>108.43373493975903</v>
      </c>
      <c r="H28" s="22">
        <f>H27/F27*100</f>
        <v>100</v>
      </c>
      <c r="I28" s="22">
        <f>I27/G27*100</f>
        <v>100</v>
      </c>
      <c r="J28" s="22">
        <f>J27/H27*100</f>
        <v>100</v>
      </c>
      <c r="K28" s="22">
        <f>K27/I27*100</f>
        <v>100</v>
      </c>
      <c r="L28" s="5"/>
    </row>
    <row r="29" spans="1:12" ht="18.75">
      <c r="A29" s="7" t="s">
        <v>22</v>
      </c>
      <c r="B29" s="6" t="s">
        <v>45</v>
      </c>
      <c r="C29" s="6">
        <v>10.6</v>
      </c>
      <c r="D29" s="6">
        <v>10.6</v>
      </c>
      <c r="E29" s="6">
        <v>12.3</v>
      </c>
      <c r="F29" s="6">
        <v>11.2</v>
      </c>
      <c r="G29" s="6">
        <v>13.5</v>
      </c>
      <c r="H29" s="6">
        <v>11.9</v>
      </c>
      <c r="I29" s="6">
        <v>13.9</v>
      </c>
      <c r="J29" s="6">
        <v>11.9</v>
      </c>
      <c r="K29" s="6">
        <v>13.9</v>
      </c>
      <c r="L29" s="5"/>
    </row>
    <row r="30" spans="1:12" ht="25.5" customHeight="1">
      <c r="A30" s="8" t="s">
        <v>23</v>
      </c>
      <c r="B30" s="6" t="s">
        <v>46</v>
      </c>
      <c r="C30" s="22">
        <v>115.2</v>
      </c>
      <c r="D30" s="22">
        <f>D29/C29*100</f>
        <v>100</v>
      </c>
      <c r="E30" s="22">
        <f>E29/D29*100</f>
        <v>116.03773584905662</v>
      </c>
      <c r="F30" s="22">
        <f>F29/E29*100</f>
        <v>91.056910569105682</v>
      </c>
      <c r="G30" s="22">
        <f>G29/E29*100</f>
        <v>109.75609756097559</v>
      </c>
      <c r="H30" s="22">
        <f>H29/F29*100</f>
        <v>106.25</v>
      </c>
      <c r="I30" s="22">
        <f>I29/G29*100</f>
        <v>102.96296296296296</v>
      </c>
      <c r="J30" s="22">
        <f>J29/H29*100</f>
        <v>100</v>
      </c>
      <c r="K30" s="22">
        <f>K29/I29*100</f>
        <v>100</v>
      </c>
      <c r="L30" s="5"/>
    </row>
    <row r="31" spans="1:12" ht="18.75">
      <c r="A31" s="35" t="s">
        <v>24</v>
      </c>
      <c r="B31" s="35"/>
      <c r="C31" s="6"/>
      <c r="D31" s="6"/>
      <c r="E31" s="6"/>
      <c r="F31" s="6"/>
      <c r="G31" s="6"/>
      <c r="H31" s="6"/>
      <c r="I31" s="6"/>
      <c r="J31" s="6"/>
      <c r="K31" s="6"/>
      <c r="L31" s="5"/>
    </row>
    <row r="32" spans="1:12" ht="39.75" customHeight="1">
      <c r="A32" s="8" t="s">
        <v>25</v>
      </c>
      <c r="B32" s="6" t="s">
        <v>45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5"/>
    </row>
    <row r="33" spans="1:12" ht="75">
      <c r="A33" s="8" t="s">
        <v>26</v>
      </c>
      <c r="B33" s="6" t="s">
        <v>46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5"/>
    </row>
    <row r="34" spans="1:12" ht="81.75" customHeight="1">
      <c r="A34" s="8" t="s">
        <v>27</v>
      </c>
      <c r="B34" s="6" t="s">
        <v>45</v>
      </c>
      <c r="C34" s="6">
        <v>2.2999999999999998</v>
      </c>
      <c r="D34" s="6">
        <v>3.1</v>
      </c>
      <c r="E34" s="6">
        <v>2.9</v>
      </c>
      <c r="F34" s="6">
        <v>2.9</v>
      </c>
      <c r="G34" s="6">
        <v>3</v>
      </c>
      <c r="H34" s="6">
        <v>2.8</v>
      </c>
      <c r="I34" s="6">
        <v>3.3</v>
      </c>
      <c r="J34" s="6">
        <v>3.1</v>
      </c>
      <c r="K34" s="6">
        <v>3.3</v>
      </c>
      <c r="L34" s="5"/>
    </row>
    <row r="35" spans="1:12" ht="93.75">
      <c r="A35" s="8" t="s">
        <v>28</v>
      </c>
      <c r="B35" s="6" t="s">
        <v>46</v>
      </c>
      <c r="C35" s="9">
        <v>264.37</v>
      </c>
      <c r="D35" s="9">
        <f>D34/C34*100</f>
        <v>134.78260869565219</v>
      </c>
      <c r="E35" s="9">
        <f>E34/D34*100</f>
        <v>93.548387096774192</v>
      </c>
      <c r="F35" s="9">
        <f>F34/E34*100</f>
        <v>100</v>
      </c>
      <c r="G35" s="9">
        <f>G34/E34*100</f>
        <v>103.44827586206897</v>
      </c>
      <c r="H35" s="9">
        <f>H34/F34*100</f>
        <v>96.551724137931032</v>
      </c>
      <c r="I35" s="9">
        <f>I34/G34*100</f>
        <v>109.99999999999999</v>
      </c>
      <c r="J35" s="9">
        <f>J34/H34*100</f>
        <v>110.71428571428572</v>
      </c>
      <c r="K35" s="9">
        <f>K34/I34*100</f>
        <v>100</v>
      </c>
      <c r="L35" s="5"/>
    </row>
    <row r="36" spans="1:12" ht="37.5">
      <c r="A36" s="8" t="s">
        <v>29</v>
      </c>
      <c r="B36" s="6" t="s">
        <v>45</v>
      </c>
      <c r="C36" s="6">
        <v>10.3</v>
      </c>
      <c r="D36" s="6">
        <v>9.8000000000000007</v>
      </c>
      <c r="E36" s="6">
        <v>9.6</v>
      </c>
      <c r="F36" s="6">
        <v>10</v>
      </c>
      <c r="G36" s="6">
        <v>9.3000000000000007</v>
      </c>
      <c r="H36" s="6">
        <v>8.5</v>
      </c>
      <c r="I36" s="6">
        <v>9.5</v>
      </c>
      <c r="J36" s="6">
        <v>8.5</v>
      </c>
      <c r="K36" s="6">
        <v>9.5</v>
      </c>
      <c r="L36" s="5"/>
    </row>
    <row r="37" spans="1:12" ht="56.25">
      <c r="A37" s="8" t="s">
        <v>30</v>
      </c>
      <c r="B37" s="6" t="s">
        <v>46</v>
      </c>
      <c r="C37" s="9">
        <v>62.42</v>
      </c>
      <c r="D37" s="9">
        <f>D36/C36*100</f>
        <v>95.145631067961162</v>
      </c>
      <c r="E37" s="9">
        <f>E36/D36*100</f>
        <v>97.959183673469369</v>
      </c>
      <c r="F37" s="9">
        <f>F36/E36*100</f>
        <v>104.16666666666667</v>
      </c>
      <c r="G37" s="9">
        <f>G36/E36*100</f>
        <v>96.875000000000014</v>
      </c>
      <c r="H37" s="9">
        <f>H36/F36*100</f>
        <v>85</v>
      </c>
      <c r="I37" s="9">
        <f>I36/G36*100</f>
        <v>102.15053763440861</v>
      </c>
      <c r="J37" s="9">
        <f>J36/H36*100</f>
        <v>100</v>
      </c>
      <c r="K37" s="9">
        <f>K36/I36*100</f>
        <v>100</v>
      </c>
      <c r="L37" s="5"/>
    </row>
    <row r="38" spans="1:12" ht="40.5" customHeight="1">
      <c r="A38" s="35" t="s">
        <v>31</v>
      </c>
      <c r="B38" s="35"/>
      <c r="C38" s="6"/>
      <c r="D38" s="6"/>
      <c r="E38" s="6"/>
      <c r="F38" s="6"/>
      <c r="G38" s="6"/>
      <c r="H38" s="6"/>
      <c r="I38" s="6"/>
      <c r="J38" s="6"/>
      <c r="K38" s="6"/>
      <c r="L38" s="5"/>
    </row>
    <row r="39" spans="1:12" ht="18.75">
      <c r="A39" s="8" t="s">
        <v>32</v>
      </c>
      <c r="B39" s="6" t="s">
        <v>40</v>
      </c>
      <c r="C39" s="6">
        <v>343</v>
      </c>
      <c r="D39" s="6">
        <v>356</v>
      </c>
      <c r="E39" s="6">
        <v>360</v>
      </c>
      <c r="F39" s="6">
        <v>365</v>
      </c>
      <c r="G39" s="6">
        <v>346</v>
      </c>
      <c r="H39" s="6">
        <v>348</v>
      </c>
      <c r="I39" s="6">
        <v>358</v>
      </c>
      <c r="J39" s="6">
        <v>368</v>
      </c>
      <c r="K39" s="6">
        <v>370</v>
      </c>
      <c r="L39" s="5"/>
    </row>
    <row r="40" spans="1:12" ht="18.75">
      <c r="A40" s="32" t="s">
        <v>0</v>
      </c>
      <c r="B40" s="32" t="s">
        <v>1</v>
      </c>
      <c r="C40" s="33">
        <v>2015</v>
      </c>
      <c r="D40" s="32">
        <v>2015</v>
      </c>
      <c r="E40" s="6">
        <v>2017</v>
      </c>
      <c r="F40" s="32">
        <v>2018</v>
      </c>
      <c r="G40" s="32"/>
      <c r="H40" s="32">
        <v>2019</v>
      </c>
      <c r="I40" s="32"/>
      <c r="J40" s="32">
        <v>2020</v>
      </c>
      <c r="K40" s="32"/>
      <c r="L40" s="5"/>
    </row>
    <row r="41" spans="1:12" ht="18.75">
      <c r="A41" s="32"/>
      <c r="B41" s="32"/>
      <c r="C41" s="34"/>
      <c r="D41" s="32"/>
      <c r="E41" s="6" t="s">
        <v>2</v>
      </c>
      <c r="F41" s="6" t="s">
        <v>3</v>
      </c>
      <c r="G41" s="6" t="s">
        <v>4</v>
      </c>
      <c r="H41" s="6" t="s">
        <v>3</v>
      </c>
      <c r="I41" s="6" t="s">
        <v>4</v>
      </c>
      <c r="J41" s="6" t="s">
        <v>3</v>
      </c>
      <c r="K41" s="6" t="s">
        <v>4</v>
      </c>
      <c r="L41" s="5"/>
    </row>
    <row r="42" spans="1:12" ht="18.75">
      <c r="A42" s="8" t="s">
        <v>33</v>
      </c>
      <c r="B42" s="6" t="s">
        <v>40</v>
      </c>
      <c r="C42" s="6">
        <v>93</v>
      </c>
      <c r="D42" s="6">
        <v>93</v>
      </c>
      <c r="E42" s="6">
        <v>115</v>
      </c>
      <c r="F42" s="6">
        <v>90</v>
      </c>
      <c r="G42" s="6">
        <v>120</v>
      </c>
      <c r="H42" s="6">
        <v>95</v>
      </c>
      <c r="I42" s="6">
        <v>125</v>
      </c>
      <c r="J42" s="6">
        <v>95</v>
      </c>
      <c r="K42" s="6">
        <v>125</v>
      </c>
      <c r="L42" s="5"/>
    </row>
    <row r="43" spans="1:12" ht="37.5">
      <c r="A43" s="8" t="s">
        <v>34</v>
      </c>
      <c r="B43" s="6" t="s">
        <v>40</v>
      </c>
      <c r="C43" s="6">
        <v>75</v>
      </c>
      <c r="D43" s="6">
        <f>D42/C42*100</f>
        <v>100</v>
      </c>
      <c r="E43" s="6">
        <v>75</v>
      </c>
      <c r="F43" s="6">
        <v>70</v>
      </c>
      <c r="G43" s="6">
        <v>73</v>
      </c>
      <c r="H43" s="6">
        <v>71</v>
      </c>
      <c r="I43" s="6">
        <v>74</v>
      </c>
      <c r="J43" s="6">
        <v>71</v>
      </c>
      <c r="K43" s="6">
        <v>74</v>
      </c>
      <c r="L43" s="5"/>
    </row>
    <row r="44" spans="1:12" ht="18.75">
      <c r="A44" s="8" t="s">
        <v>35</v>
      </c>
      <c r="B44" s="6" t="s">
        <v>40</v>
      </c>
      <c r="C44" s="6">
        <v>814</v>
      </c>
      <c r="D44" s="6">
        <v>775.8</v>
      </c>
      <c r="E44" s="6">
        <v>790</v>
      </c>
      <c r="F44" s="6">
        <v>790</v>
      </c>
      <c r="G44" s="6">
        <v>815</v>
      </c>
      <c r="H44" s="6">
        <v>793</v>
      </c>
      <c r="I44" s="6">
        <v>816</v>
      </c>
      <c r="J44" s="6">
        <v>793</v>
      </c>
      <c r="K44" s="6">
        <v>816</v>
      </c>
      <c r="L44" s="5"/>
    </row>
    <row r="45" spans="1:12" ht="18.75">
      <c r="A45" s="8" t="s">
        <v>77</v>
      </c>
      <c r="B45" s="6" t="s">
        <v>78</v>
      </c>
      <c r="C45" s="6">
        <v>0.3</v>
      </c>
      <c r="D45" s="9">
        <v>0.3</v>
      </c>
      <c r="E45" s="9">
        <v>0.31</v>
      </c>
      <c r="F45" s="6">
        <v>0.32</v>
      </c>
      <c r="G45" s="6">
        <v>0.35</v>
      </c>
      <c r="H45" s="6">
        <v>0.33</v>
      </c>
      <c r="I45" s="6">
        <v>0.36</v>
      </c>
      <c r="J45" s="6">
        <v>0.33</v>
      </c>
      <c r="K45" s="6">
        <v>0.36</v>
      </c>
      <c r="L45" s="5"/>
    </row>
    <row r="46" spans="1:12" ht="41.25" customHeight="1">
      <c r="A46" s="8" t="s">
        <v>36</v>
      </c>
      <c r="B46" s="6" t="s">
        <v>41</v>
      </c>
      <c r="C46" s="6">
        <v>0.76</v>
      </c>
      <c r="D46" s="6">
        <v>0.76</v>
      </c>
      <c r="E46" s="6">
        <v>0.8</v>
      </c>
      <c r="F46" s="6">
        <v>0.75</v>
      </c>
      <c r="G46" s="6">
        <v>0.85</v>
      </c>
      <c r="H46" s="6">
        <v>0.79</v>
      </c>
      <c r="I46" s="6">
        <v>0.89</v>
      </c>
      <c r="J46" s="6">
        <v>0.79</v>
      </c>
      <c r="K46" s="6">
        <v>0.89</v>
      </c>
      <c r="L46" s="5"/>
    </row>
    <row r="47" spans="1:12" ht="37.5">
      <c r="A47" s="8" t="s">
        <v>37</v>
      </c>
      <c r="B47" s="6" t="s">
        <v>42</v>
      </c>
      <c r="C47" s="6">
        <v>8.3000000000000004E-2</v>
      </c>
      <c r="D47" s="6">
        <v>8.3000000000000004E-2</v>
      </c>
      <c r="E47" s="6">
        <v>8.5999999999999993E-2</v>
      </c>
      <c r="F47" s="6">
        <v>0.86</v>
      </c>
      <c r="G47" s="23" t="s">
        <v>116</v>
      </c>
      <c r="H47" s="6">
        <v>0.87</v>
      </c>
      <c r="I47" s="6">
        <v>0.95</v>
      </c>
      <c r="J47" s="6">
        <v>0.88</v>
      </c>
      <c r="K47" s="6">
        <v>0.96</v>
      </c>
      <c r="L47" s="5"/>
    </row>
    <row r="48" spans="1:12" ht="56.25">
      <c r="A48" s="8" t="s">
        <v>38</v>
      </c>
      <c r="B48" s="6" t="s">
        <v>42</v>
      </c>
      <c r="C48" s="12">
        <v>0.83199999999999996</v>
      </c>
      <c r="D48" s="12">
        <v>0.90200000000000002</v>
      </c>
      <c r="E48" s="12">
        <v>0.90200000000000002</v>
      </c>
      <c r="F48" s="12">
        <v>0.8</v>
      </c>
      <c r="G48" s="12">
        <v>0.9</v>
      </c>
      <c r="H48" s="12">
        <v>0.80600000000000005</v>
      </c>
      <c r="I48" s="12">
        <v>0.90800000000000003</v>
      </c>
      <c r="J48" s="12">
        <v>0.80600000000000005</v>
      </c>
      <c r="K48" s="12">
        <v>0.90800000000000003</v>
      </c>
      <c r="L48" s="5"/>
    </row>
    <row r="49" spans="1:12" ht="18.75">
      <c r="A49" s="8" t="s">
        <v>39</v>
      </c>
      <c r="B49" s="6" t="s">
        <v>43</v>
      </c>
      <c r="C49" s="9">
        <v>0.18</v>
      </c>
      <c r="D49" s="9">
        <v>0.18</v>
      </c>
      <c r="E49" s="9">
        <v>0.23</v>
      </c>
      <c r="F49" s="9">
        <v>0.2</v>
      </c>
      <c r="G49" s="9">
        <v>0.28000000000000003</v>
      </c>
      <c r="H49" s="9">
        <v>0.22</v>
      </c>
      <c r="I49" s="9">
        <v>0.28999999999999998</v>
      </c>
      <c r="J49" s="9">
        <v>0.22</v>
      </c>
      <c r="K49" s="9">
        <v>0.28999999999999998</v>
      </c>
      <c r="L49" s="5"/>
    </row>
    <row r="50" spans="1:12" ht="18.75">
      <c r="A50" s="35" t="s">
        <v>44</v>
      </c>
      <c r="B50" s="35"/>
      <c r="C50" s="6"/>
      <c r="D50" s="6"/>
      <c r="E50" s="6"/>
      <c r="F50" s="6"/>
      <c r="G50" s="6"/>
      <c r="H50" s="6"/>
      <c r="I50" s="6"/>
      <c r="J50" s="6"/>
      <c r="K50" s="6"/>
      <c r="L50" s="5"/>
    </row>
    <row r="51" spans="1:12" ht="18.75">
      <c r="A51" s="10" t="s">
        <v>112</v>
      </c>
      <c r="B51" s="6" t="s">
        <v>45</v>
      </c>
      <c r="C51" s="9">
        <v>246</v>
      </c>
      <c r="D51" s="9">
        <v>248</v>
      </c>
      <c r="E51" s="9">
        <v>249</v>
      </c>
      <c r="F51" s="9">
        <v>246</v>
      </c>
      <c r="G51" s="9">
        <v>250</v>
      </c>
      <c r="H51" s="9">
        <v>246</v>
      </c>
      <c r="I51" s="9">
        <v>250</v>
      </c>
      <c r="J51" s="9">
        <v>246</v>
      </c>
      <c r="K51" s="9">
        <v>250</v>
      </c>
      <c r="L51" s="5"/>
    </row>
    <row r="52" spans="1:12" ht="25.5" customHeight="1">
      <c r="A52" s="6"/>
      <c r="B52" s="6" t="s">
        <v>47</v>
      </c>
      <c r="C52" s="22">
        <v>100</v>
      </c>
      <c r="D52" s="22">
        <f>D51/C51*100</f>
        <v>100.8130081300813</v>
      </c>
      <c r="E52" s="22">
        <f>E51/D51*100</f>
        <v>100.40322580645163</v>
      </c>
      <c r="F52" s="22">
        <f>F51/E51*100</f>
        <v>98.795180722891558</v>
      </c>
      <c r="G52" s="22">
        <f>G51/E51*100</f>
        <v>100.40160642570282</v>
      </c>
      <c r="H52" s="22">
        <f>H51/F51*100</f>
        <v>100</v>
      </c>
      <c r="I52" s="22">
        <f>I51/G51*100</f>
        <v>100</v>
      </c>
      <c r="J52" s="22">
        <f>J51/H51*100</f>
        <v>100</v>
      </c>
      <c r="K52" s="22">
        <f>K51/I51*100</f>
        <v>100</v>
      </c>
      <c r="L52" s="5"/>
    </row>
    <row r="53" spans="1:12" ht="37.5">
      <c r="A53" s="10" t="s">
        <v>113</v>
      </c>
      <c r="B53" s="6" t="s">
        <v>45</v>
      </c>
      <c r="C53" s="9">
        <v>0.28999999999999998</v>
      </c>
      <c r="D53" s="9">
        <v>0.3</v>
      </c>
      <c r="E53" s="9">
        <v>0.308</v>
      </c>
      <c r="F53" s="9">
        <v>0.32300000000000001</v>
      </c>
      <c r="G53" s="9">
        <v>0.32300000000000001</v>
      </c>
      <c r="H53" s="9">
        <v>0.33600000000000002</v>
      </c>
      <c r="I53" s="9">
        <v>0.33600000000000002</v>
      </c>
      <c r="J53" s="9">
        <v>0.35</v>
      </c>
      <c r="K53" s="9">
        <v>0.35</v>
      </c>
      <c r="L53" s="5"/>
    </row>
    <row r="54" spans="1:12" ht="75">
      <c r="A54" s="6"/>
      <c r="B54" s="6" t="s">
        <v>47</v>
      </c>
      <c r="C54" s="9">
        <v>103.57</v>
      </c>
      <c r="D54" s="9">
        <f>D53/C53*100</f>
        <v>103.44827586206897</v>
      </c>
      <c r="E54" s="9">
        <f>E53/D53*100</f>
        <v>102.66666666666666</v>
      </c>
      <c r="F54" s="9">
        <f>F53/E53*100</f>
        <v>104.87012987012987</v>
      </c>
      <c r="G54" s="9">
        <f>G53/E53*100</f>
        <v>104.87012987012987</v>
      </c>
      <c r="H54" s="9">
        <f>H53/F53*100</f>
        <v>104.02476780185759</v>
      </c>
      <c r="I54" s="9">
        <f>I53/G53*100</f>
        <v>104.02476780185759</v>
      </c>
      <c r="J54" s="9">
        <f>J53/H53*100</f>
        <v>104.16666666666666</v>
      </c>
      <c r="K54" s="9">
        <f>K53/I53*100</f>
        <v>104.16666666666666</v>
      </c>
      <c r="L54" s="5"/>
    </row>
    <row r="55" spans="1:12" ht="18.75">
      <c r="A55" s="35" t="s">
        <v>100</v>
      </c>
      <c r="B55" s="35"/>
      <c r="C55" s="6"/>
      <c r="D55" s="6"/>
      <c r="E55" s="6"/>
      <c r="F55" s="6"/>
      <c r="G55" s="6"/>
      <c r="H55" s="6"/>
      <c r="I55" s="6"/>
      <c r="J55" s="6"/>
      <c r="K55" s="6"/>
      <c r="L55" s="5"/>
    </row>
    <row r="56" spans="1:12" ht="37.5">
      <c r="A56" s="11" t="s">
        <v>101</v>
      </c>
      <c r="B56" s="6" t="s">
        <v>48</v>
      </c>
      <c r="C56" s="6">
        <v>1.6E-2</v>
      </c>
      <c r="D56" s="6">
        <v>1.2E-2</v>
      </c>
      <c r="E56" s="6">
        <v>1.6E-2</v>
      </c>
      <c r="F56" s="6">
        <v>1.6E-2</v>
      </c>
      <c r="G56" s="12">
        <v>1.9E-2</v>
      </c>
      <c r="H56" s="6">
        <v>1.6E-2</v>
      </c>
      <c r="I56" s="6">
        <v>1.9E-2</v>
      </c>
      <c r="J56" s="6">
        <v>1.6E-2</v>
      </c>
      <c r="K56" s="6">
        <v>1.9E-2</v>
      </c>
      <c r="L56" s="5"/>
    </row>
    <row r="57" spans="1:12" ht="18.75">
      <c r="A57" s="37" t="s">
        <v>49</v>
      </c>
      <c r="B57" s="37"/>
      <c r="C57" s="6"/>
      <c r="D57" s="6"/>
      <c r="E57" s="6"/>
      <c r="F57" s="6"/>
      <c r="G57" s="6"/>
      <c r="H57" s="6"/>
      <c r="I57" s="6"/>
      <c r="J57" s="6"/>
      <c r="K57" s="6"/>
      <c r="L57" s="5"/>
    </row>
    <row r="58" spans="1:12" ht="37.5">
      <c r="A58" s="11" t="s">
        <v>12</v>
      </c>
      <c r="B58" s="6" t="s">
        <v>102</v>
      </c>
      <c r="C58" s="6">
        <v>4</v>
      </c>
      <c r="D58" s="6">
        <v>4</v>
      </c>
      <c r="E58" s="6">
        <v>4</v>
      </c>
      <c r="F58" s="6">
        <v>4</v>
      </c>
      <c r="G58" s="6">
        <v>5</v>
      </c>
      <c r="H58" s="6">
        <v>4</v>
      </c>
      <c r="I58" s="6">
        <v>5</v>
      </c>
      <c r="J58" s="6">
        <v>4</v>
      </c>
      <c r="K58" s="6">
        <v>5</v>
      </c>
      <c r="L58" s="5"/>
    </row>
    <row r="59" spans="1:12" ht="18.75">
      <c r="A59" s="11" t="s">
        <v>50</v>
      </c>
      <c r="B59" s="6" t="s">
        <v>102</v>
      </c>
      <c r="C59" s="6">
        <v>12</v>
      </c>
      <c r="D59" s="6">
        <v>12</v>
      </c>
      <c r="E59" s="6">
        <v>12</v>
      </c>
      <c r="F59" s="6">
        <v>12</v>
      </c>
      <c r="G59" s="6">
        <v>14</v>
      </c>
      <c r="H59" s="6">
        <v>12</v>
      </c>
      <c r="I59" s="6">
        <v>14</v>
      </c>
      <c r="J59" s="6">
        <v>12</v>
      </c>
      <c r="K59" s="6">
        <v>14</v>
      </c>
      <c r="L59" s="5"/>
    </row>
    <row r="60" spans="1:12" ht="81.75" customHeight="1">
      <c r="A60" s="10" t="s">
        <v>51</v>
      </c>
      <c r="B60" s="6" t="s">
        <v>52</v>
      </c>
      <c r="C60" s="6">
        <v>0.04</v>
      </c>
      <c r="D60" s="12">
        <f>D62+D63</f>
        <v>3.4999999999999996E-2</v>
      </c>
      <c r="E60" s="12">
        <f t="shared" ref="E60:K60" si="0">E62+E63</f>
        <v>3.9999999999999994E-2</v>
      </c>
      <c r="F60" s="12">
        <f t="shared" si="0"/>
        <v>3.9999999999999994E-2</v>
      </c>
      <c r="G60" s="12">
        <f t="shared" si="0"/>
        <v>4.1999999999999996E-2</v>
      </c>
      <c r="H60" s="12">
        <f t="shared" si="0"/>
        <v>3.9999999999999994E-2</v>
      </c>
      <c r="I60" s="12">
        <f t="shared" si="0"/>
        <v>4.1999999999999996E-2</v>
      </c>
      <c r="J60" s="12">
        <f t="shared" si="0"/>
        <v>3.9999999999999994E-2</v>
      </c>
      <c r="K60" s="12">
        <f t="shared" si="0"/>
        <v>4.1999999999999996E-2</v>
      </c>
      <c r="L60" s="5"/>
    </row>
    <row r="61" spans="1:12" ht="18.75">
      <c r="A61" s="37" t="s">
        <v>49</v>
      </c>
      <c r="B61" s="37"/>
      <c r="C61" s="6"/>
      <c r="D61" s="6"/>
      <c r="E61" s="6"/>
      <c r="F61" s="6"/>
      <c r="G61" s="6"/>
      <c r="H61" s="6"/>
      <c r="I61" s="6"/>
      <c r="J61" s="6"/>
      <c r="K61" s="6"/>
      <c r="L61" s="5"/>
    </row>
    <row r="62" spans="1:12" ht="37.5">
      <c r="A62" s="11" t="s">
        <v>12</v>
      </c>
      <c r="B62" s="6" t="s">
        <v>48</v>
      </c>
      <c r="C62" s="6">
        <v>5.0000000000000001E-3</v>
      </c>
      <c r="D62" s="6">
        <v>5.0000000000000001E-3</v>
      </c>
      <c r="E62" s="6">
        <v>4.0000000000000001E-3</v>
      </c>
      <c r="F62" s="6">
        <v>4.0000000000000001E-3</v>
      </c>
      <c r="G62" s="6">
        <v>5.0000000000000001E-3</v>
      </c>
      <c r="H62" s="6">
        <v>4.0000000000000001E-3</v>
      </c>
      <c r="I62" s="6">
        <v>5.0000000000000001E-3</v>
      </c>
      <c r="J62" s="6">
        <v>4.0000000000000001E-3</v>
      </c>
      <c r="K62" s="6">
        <v>5.0000000000000001E-3</v>
      </c>
      <c r="L62" s="5"/>
    </row>
    <row r="63" spans="1:12" ht="18.75">
      <c r="A63" s="11" t="s">
        <v>50</v>
      </c>
      <c r="B63" s="6" t="s">
        <v>48</v>
      </c>
      <c r="C63" s="6">
        <v>3.5000000000000003E-2</v>
      </c>
      <c r="D63" s="6">
        <v>0.03</v>
      </c>
      <c r="E63" s="6">
        <v>3.5999999999999997E-2</v>
      </c>
      <c r="F63" s="6">
        <v>3.5999999999999997E-2</v>
      </c>
      <c r="G63" s="12">
        <v>3.6999999999999998E-2</v>
      </c>
      <c r="H63" s="6">
        <v>3.5999999999999997E-2</v>
      </c>
      <c r="I63" s="6">
        <v>3.6999999999999998E-2</v>
      </c>
      <c r="J63" s="6">
        <v>3.5999999999999997E-2</v>
      </c>
      <c r="K63" s="6">
        <v>3.6999999999999998E-2</v>
      </c>
      <c r="L63" s="5"/>
    </row>
    <row r="64" spans="1:12" ht="18.75">
      <c r="A64" s="10" t="s">
        <v>103</v>
      </c>
      <c r="B64" s="6" t="s">
        <v>45</v>
      </c>
      <c r="C64" s="6">
        <v>144.03</v>
      </c>
      <c r="D64" s="6">
        <f>D67+D69</f>
        <v>142.43</v>
      </c>
      <c r="E64" s="6">
        <v>140.6</v>
      </c>
      <c r="F64" s="6">
        <v>141.80000000000001</v>
      </c>
      <c r="G64" s="6">
        <v>144.80000000000001</v>
      </c>
      <c r="H64" s="6">
        <v>139.5</v>
      </c>
      <c r="I64" s="6">
        <v>140.9</v>
      </c>
      <c r="J64" s="6">
        <v>138.6</v>
      </c>
      <c r="K64" s="6">
        <v>142.6</v>
      </c>
      <c r="L64" s="5"/>
    </row>
    <row r="65" spans="1:12" ht="37.5">
      <c r="A65" s="11" t="s">
        <v>104</v>
      </c>
      <c r="B65" s="6" t="s">
        <v>46</v>
      </c>
      <c r="C65" s="9">
        <v>104.48</v>
      </c>
      <c r="D65" s="9">
        <f>D64/C64*100</f>
        <v>98.889120322155108</v>
      </c>
      <c r="E65" s="9">
        <f>E64/D64*100</f>
        <v>98.715158323386916</v>
      </c>
      <c r="F65" s="9">
        <f>F64/E64*100</f>
        <v>100.85348506401139</v>
      </c>
      <c r="G65" s="9">
        <f>G64/E64*100</f>
        <v>102.98719772403983</v>
      </c>
      <c r="H65" s="9">
        <f>H64/F64*100</f>
        <v>98.377997179125515</v>
      </c>
      <c r="I65" s="9">
        <f>I64/G64*100</f>
        <v>97.306629834254139</v>
      </c>
      <c r="J65" s="9">
        <f>J64/H64*100</f>
        <v>99.354838709677423</v>
      </c>
      <c r="K65" s="9">
        <f>K64/I64*100</f>
        <v>101.20652945351311</v>
      </c>
      <c r="L65" s="5"/>
    </row>
    <row r="66" spans="1:12" ht="18.75">
      <c r="A66" s="37" t="s">
        <v>49</v>
      </c>
      <c r="B66" s="37"/>
      <c r="C66" s="6"/>
      <c r="D66" s="6"/>
      <c r="E66" s="6"/>
      <c r="F66" s="6"/>
      <c r="G66" s="6"/>
      <c r="H66" s="6"/>
      <c r="I66" s="6"/>
      <c r="J66" s="6"/>
      <c r="K66" s="6"/>
      <c r="L66" s="5"/>
    </row>
    <row r="67" spans="1:12" ht="37.5">
      <c r="A67" s="11" t="s">
        <v>12</v>
      </c>
      <c r="B67" s="6" t="s">
        <v>45</v>
      </c>
      <c r="C67" s="9">
        <v>0.43</v>
      </c>
      <c r="D67" s="6">
        <v>0.43</v>
      </c>
      <c r="E67" s="9">
        <v>0.41</v>
      </c>
      <c r="F67" s="9">
        <v>0.4</v>
      </c>
      <c r="G67" s="6">
        <v>0.41</v>
      </c>
      <c r="H67" s="6">
        <v>0.42</v>
      </c>
      <c r="I67" s="6">
        <v>0.43</v>
      </c>
      <c r="J67" s="6">
        <v>0.41</v>
      </c>
      <c r="K67" s="6">
        <v>0.44</v>
      </c>
      <c r="L67" s="5"/>
    </row>
    <row r="68" spans="1:12" ht="71.25" customHeight="1">
      <c r="A68" s="11" t="s">
        <v>105</v>
      </c>
      <c r="B68" s="6" t="s">
        <v>46</v>
      </c>
      <c r="C68" s="9">
        <v>107.5</v>
      </c>
      <c r="D68" s="9">
        <f>D67/C67*100</f>
        <v>100</v>
      </c>
      <c r="E68" s="9">
        <f>E67/D67*100</f>
        <v>95.348837209302317</v>
      </c>
      <c r="F68" s="9">
        <f>F67/E67*100</f>
        <v>97.560975609756113</v>
      </c>
      <c r="G68" s="9">
        <f>G67/E67*100</f>
        <v>100</v>
      </c>
      <c r="H68" s="9">
        <f>H67/F67*100</f>
        <v>104.99999999999999</v>
      </c>
      <c r="I68" s="9">
        <f>I67/G67*100</f>
        <v>104.8780487804878</v>
      </c>
      <c r="J68" s="9">
        <f>J67/H67*100</f>
        <v>97.61904761904762</v>
      </c>
      <c r="K68" s="9">
        <f>K67/I67*100</f>
        <v>102.32558139534885</v>
      </c>
      <c r="L68" s="5"/>
    </row>
    <row r="69" spans="1:12" ht="18.75">
      <c r="A69" s="11" t="s">
        <v>50</v>
      </c>
      <c r="B69" s="6" t="s">
        <v>45</v>
      </c>
      <c r="C69" s="6">
        <v>143.6</v>
      </c>
      <c r="D69" s="6">
        <v>142</v>
      </c>
      <c r="E69" s="6">
        <v>138</v>
      </c>
      <c r="F69" s="6">
        <v>148</v>
      </c>
      <c r="G69" s="6">
        <v>150</v>
      </c>
      <c r="H69" s="6">
        <v>148</v>
      </c>
      <c r="I69" s="6">
        <v>152</v>
      </c>
      <c r="J69" s="6">
        <v>150</v>
      </c>
      <c r="K69" s="6">
        <v>154</v>
      </c>
      <c r="L69" s="5"/>
    </row>
    <row r="70" spans="1:12" ht="65.25" customHeight="1">
      <c r="A70" s="11" t="s">
        <v>106</v>
      </c>
      <c r="B70" s="6" t="s">
        <v>46</v>
      </c>
      <c r="C70" s="9">
        <v>104.44</v>
      </c>
      <c r="D70" s="9">
        <f>D69/C69*100</f>
        <v>98.885793871866298</v>
      </c>
      <c r="E70" s="9">
        <f>E69/D69*100</f>
        <v>97.183098591549296</v>
      </c>
      <c r="F70" s="9">
        <f>F69/E69*100</f>
        <v>107.24637681159422</v>
      </c>
      <c r="G70" s="9">
        <f>G69/E69*100</f>
        <v>108.69565217391303</v>
      </c>
      <c r="H70" s="9">
        <f>H69/F69*100</f>
        <v>100</v>
      </c>
      <c r="I70" s="9">
        <f>I69/G69*100</f>
        <v>101.33333333333334</v>
      </c>
      <c r="J70" s="9">
        <f>J69/H69*100</f>
        <v>101.35135135135135</v>
      </c>
      <c r="K70" s="9">
        <f>K69/I69*100</f>
        <v>101.31578947368421</v>
      </c>
      <c r="L70" s="5"/>
    </row>
    <row r="71" spans="1:12" ht="18.75">
      <c r="A71" s="10" t="s">
        <v>107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5"/>
    </row>
    <row r="72" spans="1:12" ht="63" customHeight="1">
      <c r="A72" s="11" t="s">
        <v>108</v>
      </c>
      <c r="B72" s="6" t="s">
        <v>45</v>
      </c>
      <c r="C72" s="12">
        <v>6.8680000000000003</v>
      </c>
      <c r="D72" s="24">
        <v>4.7969999999999997</v>
      </c>
      <c r="E72" s="24">
        <v>0.93899999999999995</v>
      </c>
      <c r="F72" s="12">
        <v>4.5</v>
      </c>
      <c r="G72" s="12">
        <v>5</v>
      </c>
      <c r="H72" s="12">
        <v>4.55</v>
      </c>
      <c r="I72" s="12">
        <v>5.05</v>
      </c>
      <c r="J72" s="12">
        <v>4.5999999999999996</v>
      </c>
      <c r="K72" s="12">
        <v>5.0999999999999996</v>
      </c>
      <c r="L72" s="5"/>
    </row>
    <row r="73" spans="1:12" ht="24" customHeight="1">
      <c r="A73" s="32" t="s">
        <v>0</v>
      </c>
      <c r="B73" s="32" t="s">
        <v>1</v>
      </c>
      <c r="C73" s="33">
        <v>2015</v>
      </c>
      <c r="D73" s="32">
        <v>2015</v>
      </c>
      <c r="E73" s="6">
        <v>2016</v>
      </c>
      <c r="F73" s="32">
        <v>2017</v>
      </c>
      <c r="G73" s="32"/>
      <c r="H73" s="32">
        <v>2018</v>
      </c>
      <c r="I73" s="32"/>
      <c r="J73" s="32">
        <v>2019</v>
      </c>
      <c r="K73" s="32"/>
      <c r="L73" s="5"/>
    </row>
    <row r="74" spans="1:12" ht="34.5" customHeight="1">
      <c r="A74" s="32"/>
      <c r="B74" s="32"/>
      <c r="C74" s="34"/>
      <c r="D74" s="32"/>
      <c r="E74" s="6" t="s">
        <v>2</v>
      </c>
      <c r="F74" s="6" t="s">
        <v>3</v>
      </c>
      <c r="G74" s="6" t="s">
        <v>4</v>
      </c>
      <c r="H74" s="6" t="s">
        <v>3</v>
      </c>
      <c r="I74" s="6" t="s">
        <v>4</v>
      </c>
      <c r="J74" s="6" t="s">
        <v>3</v>
      </c>
      <c r="K74" s="6" t="s">
        <v>4</v>
      </c>
      <c r="L74" s="5"/>
    </row>
    <row r="75" spans="1:12" ht="46.5" customHeight="1">
      <c r="A75" s="37" t="s">
        <v>49</v>
      </c>
      <c r="B75" s="37"/>
      <c r="C75" s="9"/>
      <c r="D75" s="9"/>
      <c r="E75" s="9"/>
      <c r="F75" s="9"/>
      <c r="G75" s="9"/>
      <c r="H75" s="9"/>
      <c r="I75" s="9"/>
      <c r="J75" s="9"/>
      <c r="K75" s="9"/>
      <c r="L75" s="5"/>
    </row>
    <row r="76" spans="1:12" ht="39.75" customHeight="1">
      <c r="A76" s="11" t="s">
        <v>109</v>
      </c>
      <c r="B76" s="6" t="s">
        <v>45</v>
      </c>
      <c r="C76" s="12">
        <v>1.117</v>
      </c>
      <c r="D76" s="12">
        <v>1.117</v>
      </c>
      <c r="E76" s="12">
        <v>1.119</v>
      </c>
      <c r="F76" s="12">
        <v>1.117</v>
      </c>
      <c r="G76" s="12">
        <v>1.119</v>
      </c>
      <c r="H76" s="12">
        <v>1.117</v>
      </c>
      <c r="I76" s="12">
        <v>1.119</v>
      </c>
      <c r="J76" s="12">
        <v>1.117</v>
      </c>
      <c r="K76" s="12">
        <v>1.119</v>
      </c>
      <c r="L76" s="5"/>
    </row>
    <row r="77" spans="1:12" ht="75">
      <c r="A77" s="11" t="s">
        <v>110</v>
      </c>
      <c r="B77" s="6" t="s">
        <v>47</v>
      </c>
      <c r="C77" s="9">
        <v>100.9</v>
      </c>
      <c r="D77" s="9">
        <f>D76/C76*100</f>
        <v>100</v>
      </c>
      <c r="E77" s="9">
        <f>E76/D76*100</f>
        <v>100.17905102954343</v>
      </c>
      <c r="F77" s="9">
        <f t="shared" ref="F77:K77" si="1">F76/E76*100</f>
        <v>99.821268990169798</v>
      </c>
      <c r="G77" s="9">
        <f t="shared" si="1"/>
        <v>100.17905102954343</v>
      </c>
      <c r="H77" s="9">
        <f t="shared" si="1"/>
        <v>99.821268990169798</v>
      </c>
      <c r="I77" s="9">
        <f t="shared" si="1"/>
        <v>100.17905102954343</v>
      </c>
      <c r="J77" s="9">
        <f t="shared" si="1"/>
        <v>99.821268990169798</v>
      </c>
      <c r="K77" s="9">
        <f t="shared" si="1"/>
        <v>100.17905102954343</v>
      </c>
      <c r="L77" s="5"/>
    </row>
    <row r="78" spans="1:12" ht="18.75">
      <c r="A78" s="11" t="s">
        <v>111</v>
      </c>
      <c r="B78" s="6" t="s">
        <v>45</v>
      </c>
      <c r="C78" s="9">
        <v>0.45</v>
      </c>
      <c r="D78" s="9">
        <v>0.45</v>
      </c>
      <c r="E78" s="9">
        <v>0.48</v>
      </c>
      <c r="F78" s="25">
        <v>0.5</v>
      </c>
      <c r="G78" s="9">
        <v>0.55000000000000004</v>
      </c>
      <c r="H78" s="9">
        <v>0.5</v>
      </c>
      <c r="I78" s="9">
        <v>0.55000000000000004</v>
      </c>
      <c r="J78" s="9">
        <v>0.5</v>
      </c>
      <c r="K78" s="9">
        <v>0.55000000000000004</v>
      </c>
      <c r="L78" s="5"/>
    </row>
    <row r="79" spans="1:12" ht="75">
      <c r="A79" s="11" t="s">
        <v>110</v>
      </c>
      <c r="B79" s="6" t="s">
        <v>47</v>
      </c>
      <c r="C79" s="9">
        <v>112.5</v>
      </c>
      <c r="D79" s="9">
        <f>D78/C78*100</f>
        <v>100</v>
      </c>
      <c r="E79" s="9">
        <f>E78/D78*100</f>
        <v>106.66666666666667</v>
      </c>
      <c r="F79" s="9">
        <f>F78/E78*100</f>
        <v>104.16666666666667</v>
      </c>
      <c r="G79" s="9">
        <f>G78/E78*100</f>
        <v>114.58333333333334</v>
      </c>
      <c r="H79" s="9">
        <f>H78/F78*100</f>
        <v>100</v>
      </c>
      <c r="I79" s="9">
        <f>I78/G78*100</f>
        <v>100</v>
      </c>
      <c r="J79" s="9">
        <f>J78/H78*100</f>
        <v>100</v>
      </c>
      <c r="K79" s="9">
        <f>K78/I78*100</f>
        <v>100</v>
      </c>
      <c r="L79" s="5"/>
    </row>
    <row r="80" spans="1:12" ht="18.75">
      <c r="A80" s="10" t="s">
        <v>53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</row>
    <row r="81" spans="1:12" ht="18.75">
      <c r="A81" s="10" t="s">
        <v>54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5"/>
    </row>
    <row r="82" spans="1:12" ht="18.75">
      <c r="A82" s="11" t="s">
        <v>55</v>
      </c>
      <c r="B82" s="6" t="s">
        <v>45</v>
      </c>
      <c r="C82" s="6">
        <v>0.57099999999999995</v>
      </c>
      <c r="D82" s="12">
        <v>0.55900000000000005</v>
      </c>
      <c r="E82" s="12">
        <v>0.52300000000000002</v>
      </c>
      <c r="F82" s="26">
        <v>0.30499999999999999</v>
      </c>
      <c r="G82" s="24">
        <v>0.31</v>
      </c>
      <c r="H82" s="24">
        <v>0.30499999999999999</v>
      </c>
      <c r="I82" s="24">
        <v>0.315</v>
      </c>
      <c r="J82" s="24">
        <v>0.30499999999999999</v>
      </c>
      <c r="K82" s="24">
        <v>0.307</v>
      </c>
      <c r="L82" s="5"/>
    </row>
    <row r="83" spans="1:12" ht="18.75">
      <c r="A83" s="11" t="s">
        <v>56</v>
      </c>
      <c r="B83" s="6" t="s">
        <v>45</v>
      </c>
      <c r="C83" s="12">
        <v>3.72</v>
      </c>
      <c r="D83" s="12">
        <v>4.0030000000000001</v>
      </c>
      <c r="E83" s="6">
        <v>8.9580000000000002</v>
      </c>
      <c r="F83" s="24">
        <v>8.6590000000000007</v>
      </c>
      <c r="G83" s="24">
        <v>8.66</v>
      </c>
      <c r="H83" s="24">
        <v>9.08</v>
      </c>
      <c r="I83" s="24">
        <v>9.1</v>
      </c>
      <c r="J83" s="17">
        <v>9.1790000000000003</v>
      </c>
      <c r="K83" s="17">
        <v>9.1850000000000005</v>
      </c>
      <c r="L83" s="5"/>
    </row>
    <row r="84" spans="1:12" ht="18.75">
      <c r="A84" s="11" t="s">
        <v>57</v>
      </c>
      <c r="B84" s="6" t="s">
        <v>45</v>
      </c>
      <c r="C84" s="12">
        <v>0.85499999999999998</v>
      </c>
      <c r="D84" s="6">
        <v>0.94</v>
      </c>
      <c r="E84" s="6">
        <v>1.2250000000000001</v>
      </c>
      <c r="F84" s="24">
        <v>1.167</v>
      </c>
      <c r="G84" s="24">
        <v>1.17</v>
      </c>
      <c r="H84" s="24">
        <v>1.19</v>
      </c>
      <c r="I84" s="17">
        <v>1.1950000000000001</v>
      </c>
      <c r="J84" s="24">
        <v>1.1950000000000001</v>
      </c>
      <c r="K84" s="24">
        <v>1.198</v>
      </c>
      <c r="L84" s="5"/>
    </row>
    <row r="85" spans="1:12" ht="18.75">
      <c r="A85" s="11" t="s">
        <v>58</v>
      </c>
      <c r="B85" s="6" t="s">
        <v>45</v>
      </c>
      <c r="C85" s="6">
        <v>43.959000000000003</v>
      </c>
      <c r="D85" s="6">
        <v>79.504999999999995</v>
      </c>
      <c r="E85" s="12">
        <v>44.73</v>
      </c>
      <c r="F85" s="24">
        <v>46.365000000000002</v>
      </c>
      <c r="G85" s="24">
        <v>46.521999999999998</v>
      </c>
      <c r="H85" s="24">
        <v>37.155999999999999</v>
      </c>
      <c r="I85" s="24">
        <v>37.256</v>
      </c>
      <c r="J85" s="24">
        <v>32.664999999999999</v>
      </c>
      <c r="K85" s="27">
        <v>33.155999999999999</v>
      </c>
      <c r="L85" s="5"/>
    </row>
    <row r="86" spans="1:12" ht="18.75">
      <c r="A86" s="13" t="s">
        <v>59</v>
      </c>
      <c r="B86" s="6" t="s">
        <v>45</v>
      </c>
      <c r="C86" s="12">
        <f>C82+C83+C84+C85</f>
        <v>49.105000000000004</v>
      </c>
      <c r="D86" s="12">
        <f>D82+D83+D84+D85</f>
        <v>85.006999999999991</v>
      </c>
      <c r="E86" s="12">
        <f t="shared" ref="E86:K86" si="2">E82+E83+E84+E85</f>
        <v>55.435999999999993</v>
      </c>
      <c r="F86" s="24">
        <f t="shared" si="2"/>
        <v>56.496000000000002</v>
      </c>
      <c r="G86" s="24">
        <f t="shared" si="2"/>
        <v>56.661999999999999</v>
      </c>
      <c r="H86" s="24">
        <f t="shared" si="2"/>
        <v>47.730999999999995</v>
      </c>
      <c r="I86" s="24">
        <f t="shared" si="2"/>
        <v>47.866</v>
      </c>
      <c r="J86" s="24">
        <f t="shared" si="2"/>
        <v>43.344000000000001</v>
      </c>
      <c r="K86" s="24">
        <f t="shared" si="2"/>
        <v>43.846000000000004</v>
      </c>
      <c r="L86" s="5"/>
    </row>
    <row r="87" spans="1:12" ht="18.75">
      <c r="A87" s="10" t="s">
        <v>114</v>
      </c>
      <c r="B87" s="6"/>
      <c r="C87" s="12"/>
      <c r="D87" s="12"/>
      <c r="E87" s="12"/>
      <c r="F87" s="12"/>
      <c r="G87" s="12"/>
      <c r="H87" s="12"/>
      <c r="I87" s="12"/>
      <c r="J87" s="12"/>
      <c r="K87" s="12"/>
      <c r="L87" s="5"/>
    </row>
    <row r="88" spans="1:12" ht="18.75">
      <c r="A88" s="13" t="s">
        <v>115</v>
      </c>
      <c r="B88" s="6" t="s">
        <v>45</v>
      </c>
      <c r="C88" s="12">
        <v>49.134999999999998</v>
      </c>
      <c r="D88" s="12">
        <v>85.015000000000001</v>
      </c>
      <c r="E88" s="12">
        <v>55.472999999999999</v>
      </c>
      <c r="F88" s="12">
        <v>56.496000000000002</v>
      </c>
      <c r="G88" s="12">
        <v>56.661999999999999</v>
      </c>
      <c r="H88" s="12">
        <v>47.731000000000002</v>
      </c>
      <c r="I88" s="12">
        <v>47.866</v>
      </c>
      <c r="J88" s="12">
        <v>43.344000000000001</v>
      </c>
      <c r="K88" s="12">
        <v>43.845999999999997</v>
      </c>
      <c r="L88" s="5"/>
    </row>
    <row r="89" spans="1:12" ht="18.75">
      <c r="A89" s="35" t="s">
        <v>79</v>
      </c>
      <c r="B89" s="35"/>
      <c r="C89" s="6"/>
      <c r="D89" s="6"/>
      <c r="E89" s="6"/>
      <c r="F89" s="6"/>
      <c r="G89" s="6"/>
      <c r="H89" s="6"/>
      <c r="I89" s="6"/>
      <c r="J89" s="6"/>
      <c r="K89" s="6"/>
      <c r="L89" s="5"/>
    </row>
    <row r="90" spans="1:12" ht="18.75">
      <c r="A90" s="10" t="s">
        <v>80</v>
      </c>
      <c r="B90" s="6" t="s">
        <v>45</v>
      </c>
      <c r="C90" s="21">
        <v>387</v>
      </c>
      <c r="D90" s="22">
        <f>D92+D93+D94+D97</f>
        <v>394.6</v>
      </c>
      <c r="E90" s="22">
        <f>E92+E93+E94+E97</f>
        <v>396</v>
      </c>
      <c r="F90" s="22">
        <f t="shared" ref="F90:K90" si="3">F92+F93+F94+F97</f>
        <v>392.3</v>
      </c>
      <c r="G90" s="22">
        <f t="shared" si="3"/>
        <v>396.40000000000003</v>
      </c>
      <c r="H90" s="22">
        <f t="shared" si="3"/>
        <v>408.5</v>
      </c>
      <c r="I90" s="22">
        <f t="shared" si="3"/>
        <v>420.5</v>
      </c>
      <c r="J90" s="22">
        <f t="shared" si="3"/>
        <v>400.70000000000005</v>
      </c>
      <c r="K90" s="22">
        <f t="shared" si="3"/>
        <v>436.5</v>
      </c>
      <c r="L90" s="5"/>
    </row>
    <row r="91" spans="1:12" ht="18.75">
      <c r="A91" s="11" t="s">
        <v>19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5"/>
    </row>
    <row r="92" spans="1:12" ht="56.25">
      <c r="A92" s="11" t="s">
        <v>81</v>
      </c>
      <c r="B92" s="6" t="s">
        <v>45</v>
      </c>
      <c r="C92" s="6">
        <v>73</v>
      </c>
      <c r="D92" s="6">
        <v>70</v>
      </c>
      <c r="E92" s="6">
        <v>75</v>
      </c>
      <c r="F92" s="6">
        <v>67</v>
      </c>
      <c r="G92" s="6">
        <v>69</v>
      </c>
      <c r="H92" s="6">
        <v>76</v>
      </c>
      <c r="I92" s="6">
        <v>83</v>
      </c>
      <c r="J92" s="6">
        <v>76</v>
      </c>
      <c r="K92" s="6">
        <v>83</v>
      </c>
      <c r="L92" s="5"/>
    </row>
    <row r="93" spans="1:12" ht="18.75">
      <c r="A93" s="11" t="s">
        <v>82</v>
      </c>
      <c r="B93" s="6" t="s">
        <v>45</v>
      </c>
      <c r="C93" s="6">
        <v>223.1</v>
      </c>
      <c r="D93" s="22">
        <v>230</v>
      </c>
      <c r="E93" s="6">
        <v>219</v>
      </c>
      <c r="F93" s="6">
        <v>226</v>
      </c>
      <c r="G93" s="6">
        <v>227</v>
      </c>
      <c r="H93" s="6">
        <v>230.8</v>
      </c>
      <c r="I93" s="6">
        <v>235</v>
      </c>
      <c r="J93" s="6">
        <v>222</v>
      </c>
      <c r="K93" s="6">
        <v>250</v>
      </c>
      <c r="L93" s="5"/>
    </row>
    <row r="94" spans="1:12" s="3" customFormat="1" ht="18.75">
      <c r="A94" s="11" t="s">
        <v>83</v>
      </c>
      <c r="B94" s="6" t="s">
        <v>45</v>
      </c>
      <c r="C94" s="6">
        <v>84.3</v>
      </c>
      <c r="D94" s="6">
        <f>D95+D96</f>
        <v>88</v>
      </c>
      <c r="E94" s="6">
        <v>92</v>
      </c>
      <c r="F94" s="6">
        <f t="shared" ref="F94:K94" si="4">F95+F96</f>
        <v>93.5</v>
      </c>
      <c r="G94" s="6">
        <f t="shared" si="4"/>
        <v>94.1</v>
      </c>
      <c r="H94" s="6">
        <f t="shared" si="4"/>
        <v>94.6</v>
      </c>
      <c r="I94" s="6">
        <f t="shared" si="4"/>
        <v>95</v>
      </c>
      <c r="J94" s="6">
        <f t="shared" si="4"/>
        <v>95.6</v>
      </c>
      <c r="K94" s="6">
        <f t="shared" si="4"/>
        <v>96</v>
      </c>
      <c r="L94" s="5"/>
    </row>
    <row r="95" spans="1:12" s="2" customFormat="1" ht="18.75">
      <c r="A95" s="13" t="s">
        <v>84</v>
      </c>
      <c r="B95" s="14" t="s">
        <v>45</v>
      </c>
      <c r="C95" s="14">
        <v>42</v>
      </c>
      <c r="D95" s="14">
        <v>43</v>
      </c>
      <c r="E95" s="14">
        <v>45</v>
      </c>
      <c r="F95" s="14">
        <v>45.3</v>
      </c>
      <c r="G95" s="14">
        <v>45.6</v>
      </c>
      <c r="H95" s="14">
        <v>45.8</v>
      </c>
      <c r="I95" s="14">
        <v>46</v>
      </c>
      <c r="J95" s="14">
        <v>46.3</v>
      </c>
      <c r="K95" s="14">
        <v>46.5</v>
      </c>
      <c r="L95" s="15"/>
    </row>
    <row r="96" spans="1:12" s="2" customFormat="1" ht="18.75">
      <c r="A96" s="13" t="s">
        <v>85</v>
      </c>
      <c r="B96" s="14" t="s">
        <v>45</v>
      </c>
      <c r="C96" s="14">
        <v>42.3</v>
      </c>
      <c r="D96" s="14">
        <v>45</v>
      </c>
      <c r="E96" s="14">
        <v>48</v>
      </c>
      <c r="F96" s="14">
        <v>48.2</v>
      </c>
      <c r="G96" s="14">
        <v>48.5</v>
      </c>
      <c r="H96" s="14">
        <v>48.8</v>
      </c>
      <c r="I96" s="14">
        <v>49</v>
      </c>
      <c r="J96" s="14">
        <v>49.3</v>
      </c>
      <c r="K96" s="14">
        <v>49.5</v>
      </c>
      <c r="L96" s="15"/>
    </row>
    <row r="97" spans="1:12" ht="18.75">
      <c r="A97" s="11" t="s">
        <v>86</v>
      </c>
      <c r="B97" s="6" t="s">
        <v>45</v>
      </c>
      <c r="C97" s="6">
        <v>6.6</v>
      </c>
      <c r="D97" s="9">
        <v>6.6</v>
      </c>
      <c r="E97" s="9">
        <v>10</v>
      </c>
      <c r="F97" s="9">
        <v>5.8</v>
      </c>
      <c r="G97" s="6">
        <v>6.3</v>
      </c>
      <c r="H97" s="6">
        <v>7.1</v>
      </c>
      <c r="I97" s="6">
        <v>7.5</v>
      </c>
      <c r="J97" s="6">
        <v>7.1</v>
      </c>
      <c r="K97" s="6">
        <v>7.5</v>
      </c>
      <c r="L97" s="5"/>
    </row>
    <row r="98" spans="1:12" s="4" customFormat="1" ht="37.5">
      <c r="A98" s="16" t="s">
        <v>87</v>
      </c>
      <c r="B98" s="17" t="s">
        <v>91</v>
      </c>
      <c r="C98" s="28">
        <v>10190</v>
      </c>
      <c r="D98" s="28">
        <v>9800</v>
      </c>
      <c r="E98" s="28">
        <v>10000</v>
      </c>
      <c r="F98" s="28">
        <v>10100</v>
      </c>
      <c r="G98" s="28">
        <v>10984</v>
      </c>
      <c r="H98" s="28">
        <v>10619</v>
      </c>
      <c r="I98" s="28">
        <v>11095</v>
      </c>
      <c r="J98" s="28">
        <v>10602</v>
      </c>
      <c r="K98" s="28">
        <v>11095</v>
      </c>
      <c r="L98" s="18"/>
    </row>
    <row r="99" spans="1:12" ht="18.75">
      <c r="A99" s="10" t="s">
        <v>88</v>
      </c>
      <c r="B99" s="6" t="s">
        <v>45</v>
      </c>
      <c r="C99" s="9">
        <v>353.8</v>
      </c>
      <c r="D99" s="9">
        <f>D103+D104+D102</f>
        <v>373</v>
      </c>
      <c r="E99" s="9">
        <f t="shared" ref="E99:K99" si="5">E103+E104+E102</f>
        <v>363</v>
      </c>
      <c r="F99" s="9">
        <f t="shared" si="5"/>
        <v>350.4</v>
      </c>
      <c r="G99" s="9">
        <f t="shared" si="5"/>
        <v>400</v>
      </c>
      <c r="H99" s="9">
        <f t="shared" si="5"/>
        <v>375</v>
      </c>
      <c r="I99" s="9">
        <f t="shared" si="5"/>
        <v>387.6</v>
      </c>
      <c r="J99" s="9">
        <f t="shared" si="5"/>
        <v>380</v>
      </c>
      <c r="K99" s="9">
        <f t="shared" si="5"/>
        <v>369</v>
      </c>
      <c r="L99" s="5"/>
    </row>
    <row r="100" spans="1:12" ht="18.75">
      <c r="A100" s="11" t="s">
        <v>19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5"/>
    </row>
    <row r="101" spans="1:12" ht="18.75">
      <c r="A101" s="11" t="s">
        <v>89</v>
      </c>
      <c r="B101" s="6" t="s">
        <v>45</v>
      </c>
      <c r="C101" s="9">
        <v>297.8</v>
      </c>
      <c r="D101" s="29">
        <v>310</v>
      </c>
      <c r="E101" s="29">
        <v>312</v>
      </c>
      <c r="F101" s="29">
        <v>318</v>
      </c>
      <c r="G101" s="29">
        <v>320</v>
      </c>
      <c r="H101" s="29">
        <v>310</v>
      </c>
      <c r="I101" s="29">
        <v>318</v>
      </c>
      <c r="J101" s="29">
        <v>335</v>
      </c>
      <c r="K101" s="29">
        <v>360</v>
      </c>
      <c r="L101" s="5"/>
    </row>
    <row r="102" spans="1:12" ht="18.75">
      <c r="A102" s="11" t="s">
        <v>95</v>
      </c>
      <c r="B102" s="6" t="s">
        <v>45</v>
      </c>
      <c r="C102" s="9">
        <v>222.8</v>
      </c>
      <c r="D102" s="9">
        <v>248</v>
      </c>
      <c r="E102" s="9">
        <v>235</v>
      </c>
      <c r="F102" s="9">
        <v>220</v>
      </c>
      <c r="G102" s="9">
        <v>240</v>
      </c>
      <c r="H102" s="9">
        <v>219</v>
      </c>
      <c r="I102" s="9">
        <v>214.8</v>
      </c>
      <c r="J102" s="9">
        <v>225</v>
      </c>
      <c r="K102" s="9">
        <v>212</v>
      </c>
      <c r="L102" s="5"/>
    </row>
    <row r="103" spans="1:12" ht="40.5" customHeight="1">
      <c r="A103" s="11" t="s">
        <v>96</v>
      </c>
      <c r="B103" s="6" t="s">
        <v>45</v>
      </c>
      <c r="C103" s="9">
        <v>75</v>
      </c>
      <c r="D103" s="9">
        <v>77</v>
      </c>
      <c r="E103" s="9">
        <v>78</v>
      </c>
      <c r="F103" s="9">
        <v>77.599999999999994</v>
      </c>
      <c r="G103" s="9">
        <v>92</v>
      </c>
      <c r="H103" s="9">
        <v>94</v>
      </c>
      <c r="I103" s="9">
        <v>100</v>
      </c>
      <c r="J103" s="9">
        <v>81</v>
      </c>
      <c r="K103" s="9">
        <v>82</v>
      </c>
      <c r="L103" s="5"/>
    </row>
    <row r="104" spans="1:12" ht="18.75">
      <c r="A104" s="11" t="s">
        <v>90</v>
      </c>
      <c r="B104" s="6" t="s">
        <v>45</v>
      </c>
      <c r="C104" s="9">
        <v>56</v>
      </c>
      <c r="D104" s="9">
        <v>48</v>
      </c>
      <c r="E104" s="9">
        <v>50</v>
      </c>
      <c r="F104" s="9">
        <v>52.8</v>
      </c>
      <c r="G104" s="9">
        <v>68</v>
      </c>
      <c r="H104" s="9">
        <v>62</v>
      </c>
      <c r="I104" s="9">
        <v>72.8</v>
      </c>
      <c r="J104" s="9">
        <v>74</v>
      </c>
      <c r="K104" s="9">
        <v>75</v>
      </c>
      <c r="L104" s="5"/>
    </row>
    <row r="105" spans="1:12" ht="56.25">
      <c r="A105" s="11" t="s">
        <v>92</v>
      </c>
      <c r="B105" s="6" t="s">
        <v>45</v>
      </c>
      <c r="C105" s="9">
        <v>33.200000000000003</v>
      </c>
      <c r="D105" s="9">
        <f>D90-D99</f>
        <v>21.600000000000023</v>
      </c>
      <c r="E105" s="9">
        <f>E90-E99</f>
        <v>33</v>
      </c>
      <c r="F105" s="9">
        <f t="shared" ref="F105:K105" si="6">F90-F99</f>
        <v>41.900000000000034</v>
      </c>
      <c r="G105" s="9">
        <f>G90-G99</f>
        <v>-3.5999999999999659</v>
      </c>
      <c r="H105" s="9">
        <f t="shared" si="6"/>
        <v>33.5</v>
      </c>
      <c r="I105" s="9">
        <f t="shared" si="6"/>
        <v>32.899999999999977</v>
      </c>
      <c r="J105" s="9">
        <f t="shared" si="6"/>
        <v>20.700000000000045</v>
      </c>
      <c r="K105" s="9">
        <f t="shared" si="6"/>
        <v>67.5</v>
      </c>
      <c r="L105" s="5"/>
    </row>
    <row r="106" spans="1:12" ht="18.75">
      <c r="A106" s="10" t="s">
        <v>93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5"/>
    </row>
    <row r="107" spans="1:12" ht="50.25" customHeight="1">
      <c r="A107" s="11" t="s">
        <v>60</v>
      </c>
      <c r="B107" s="6" t="s">
        <v>98</v>
      </c>
      <c r="C107" s="21">
        <v>1722</v>
      </c>
      <c r="D107" s="21">
        <v>1758</v>
      </c>
      <c r="E107" s="21">
        <v>1756</v>
      </c>
      <c r="F107" s="21">
        <v>1755</v>
      </c>
      <c r="G107" s="21">
        <v>1758</v>
      </c>
      <c r="H107" s="21">
        <v>1756</v>
      </c>
      <c r="I107" s="21">
        <v>1762</v>
      </c>
      <c r="J107" s="21">
        <v>1763</v>
      </c>
      <c r="K107" s="21">
        <v>1767</v>
      </c>
      <c r="L107" s="5"/>
    </row>
    <row r="108" spans="1:12" ht="42.75" customHeight="1">
      <c r="A108" s="10" t="s">
        <v>61</v>
      </c>
      <c r="B108" s="6" t="s">
        <v>98</v>
      </c>
      <c r="C108" s="6">
        <v>1096</v>
      </c>
      <c r="D108" s="6">
        <v>1082</v>
      </c>
      <c r="E108" s="6">
        <v>1084</v>
      </c>
      <c r="F108" s="21">
        <v>1079</v>
      </c>
      <c r="G108" s="6">
        <v>1082</v>
      </c>
      <c r="H108" s="6">
        <v>1080</v>
      </c>
      <c r="I108" s="6">
        <v>1084</v>
      </c>
      <c r="J108" s="6">
        <v>1079</v>
      </c>
      <c r="K108" s="6">
        <v>1086</v>
      </c>
      <c r="L108" s="5"/>
    </row>
    <row r="109" spans="1:12" ht="64.5" customHeight="1">
      <c r="A109" s="35" t="s">
        <v>62</v>
      </c>
      <c r="B109" s="35"/>
      <c r="C109" s="6"/>
      <c r="D109" s="6"/>
      <c r="E109" s="6"/>
      <c r="F109" s="6"/>
      <c r="G109" s="6"/>
      <c r="H109" s="6"/>
      <c r="I109" s="6"/>
      <c r="J109" s="6"/>
      <c r="K109" s="6"/>
      <c r="L109" s="5"/>
    </row>
    <row r="110" spans="1:12" ht="91.5" customHeight="1">
      <c r="A110" s="11" t="s">
        <v>63</v>
      </c>
      <c r="B110" s="6" t="s">
        <v>99</v>
      </c>
      <c r="C110" s="6">
        <v>648</v>
      </c>
      <c r="D110" s="21">
        <v>651</v>
      </c>
      <c r="E110" s="21">
        <v>658</v>
      </c>
      <c r="F110" s="21">
        <v>659</v>
      </c>
      <c r="G110" s="21">
        <v>660</v>
      </c>
      <c r="H110" s="21">
        <v>659</v>
      </c>
      <c r="I110" s="21">
        <v>662</v>
      </c>
      <c r="J110" s="21">
        <v>657</v>
      </c>
      <c r="K110" s="21">
        <v>660</v>
      </c>
      <c r="L110" s="5"/>
    </row>
    <row r="111" spans="1:12" ht="23.25" customHeight="1">
      <c r="A111" s="32" t="s">
        <v>0</v>
      </c>
      <c r="B111" s="32" t="s">
        <v>1</v>
      </c>
      <c r="C111" s="33">
        <v>2015</v>
      </c>
      <c r="D111" s="31">
        <v>2016</v>
      </c>
      <c r="E111" s="6">
        <v>2016</v>
      </c>
      <c r="F111" s="32">
        <v>2017</v>
      </c>
      <c r="G111" s="32"/>
      <c r="H111" s="32">
        <v>2018</v>
      </c>
      <c r="I111" s="32"/>
      <c r="J111" s="32">
        <v>2019</v>
      </c>
      <c r="K111" s="32"/>
      <c r="L111" s="5"/>
    </row>
    <row r="112" spans="1:12" ht="30" customHeight="1">
      <c r="A112" s="32"/>
      <c r="B112" s="32"/>
      <c r="C112" s="34"/>
      <c r="D112" s="31"/>
      <c r="E112" s="6" t="s">
        <v>2</v>
      </c>
      <c r="F112" s="6" t="s">
        <v>3</v>
      </c>
      <c r="G112" s="6" t="s">
        <v>4</v>
      </c>
      <c r="H112" s="6" t="s">
        <v>3</v>
      </c>
      <c r="I112" s="6" t="s">
        <v>4</v>
      </c>
      <c r="J112" s="6" t="s">
        <v>3</v>
      </c>
      <c r="K112" s="6" t="s">
        <v>4</v>
      </c>
      <c r="L112" s="5"/>
    </row>
    <row r="113" spans="1:12" ht="40.5" customHeight="1">
      <c r="A113" s="11" t="s">
        <v>64</v>
      </c>
      <c r="B113" s="6" t="s">
        <v>99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5"/>
    </row>
    <row r="114" spans="1:12" ht="56.25">
      <c r="A114" s="11" t="s">
        <v>65</v>
      </c>
      <c r="B114" s="6" t="s">
        <v>99</v>
      </c>
      <c r="C114" s="6">
        <v>18</v>
      </c>
      <c r="D114" s="6">
        <v>18</v>
      </c>
      <c r="E114" s="21">
        <v>18</v>
      </c>
      <c r="F114" s="6">
        <v>20</v>
      </c>
      <c r="G114" s="6">
        <v>22</v>
      </c>
      <c r="H114" s="6">
        <v>20</v>
      </c>
      <c r="I114" s="6">
        <v>22</v>
      </c>
      <c r="J114" s="6">
        <v>20</v>
      </c>
      <c r="K114" s="6">
        <v>22</v>
      </c>
      <c r="L114" s="5"/>
    </row>
    <row r="115" spans="1:12" ht="18.75">
      <c r="A115" s="11" t="s">
        <v>66</v>
      </c>
      <c r="B115" s="6" t="s">
        <v>99</v>
      </c>
      <c r="C115" s="6">
        <v>448</v>
      </c>
      <c r="D115" s="6">
        <v>431</v>
      </c>
      <c r="E115" s="6">
        <v>450</v>
      </c>
      <c r="F115" s="6">
        <v>450</v>
      </c>
      <c r="G115" s="21">
        <v>452</v>
      </c>
      <c r="H115" s="6">
        <v>452</v>
      </c>
      <c r="I115" s="6">
        <v>453</v>
      </c>
      <c r="J115" s="6">
        <v>452</v>
      </c>
      <c r="K115" s="6">
        <v>453</v>
      </c>
      <c r="L115" s="5"/>
    </row>
    <row r="116" spans="1:12" ht="18.75">
      <c r="A116" s="11" t="s">
        <v>67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5"/>
    </row>
    <row r="117" spans="1:12" ht="56.25">
      <c r="A117" s="11" t="s">
        <v>68</v>
      </c>
      <c r="B117" s="6" t="s">
        <v>99</v>
      </c>
      <c r="C117" s="6">
        <v>13</v>
      </c>
      <c r="D117" s="21">
        <v>41</v>
      </c>
      <c r="E117" s="6">
        <v>38</v>
      </c>
      <c r="F117" s="6">
        <v>36</v>
      </c>
      <c r="G117" s="21">
        <v>38</v>
      </c>
      <c r="H117" s="6">
        <v>37</v>
      </c>
      <c r="I117" s="21">
        <v>42</v>
      </c>
      <c r="J117" s="6">
        <v>36</v>
      </c>
      <c r="K117" s="21">
        <v>40</v>
      </c>
      <c r="L117" s="5"/>
    </row>
    <row r="118" spans="1:12" ht="18.75">
      <c r="A118" s="16" t="s">
        <v>69</v>
      </c>
      <c r="B118" s="6" t="s">
        <v>99</v>
      </c>
      <c r="C118" s="6">
        <v>239</v>
      </c>
      <c r="D118" s="6">
        <v>196</v>
      </c>
      <c r="E118" s="6">
        <v>240</v>
      </c>
      <c r="F118" s="21">
        <v>240</v>
      </c>
      <c r="G118" s="6">
        <v>247</v>
      </c>
      <c r="H118" s="6">
        <v>240</v>
      </c>
      <c r="I118" s="6">
        <v>247</v>
      </c>
      <c r="J118" s="6">
        <v>240</v>
      </c>
      <c r="K118" s="6">
        <v>247</v>
      </c>
      <c r="L118" s="5"/>
    </row>
    <row r="119" spans="1:12" ht="161.25" customHeight="1">
      <c r="A119" s="11" t="s">
        <v>70</v>
      </c>
      <c r="B119" s="6" t="s">
        <v>99</v>
      </c>
      <c r="C119" s="6">
        <v>196</v>
      </c>
      <c r="D119" s="6">
        <v>196</v>
      </c>
      <c r="E119" s="21">
        <v>198</v>
      </c>
      <c r="F119" s="6">
        <v>197</v>
      </c>
      <c r="G119" s="6">
        <v>200</v>
      </c>
      <c r="H119" s="6">
        <v>198</v>
      </c>
      <c r="I119" s="6">
        <v>202</v>
      </c>
      <c r="J119" s="6">
        <v>200</v>
      </c>
      <c r="K119" s="6">
        <v>205</v>
      </c>
      <c r="L119" s="5"/>
    </row>
    <row r="120" spans="1:12" ht="56.25">
      <c r="A120" s="11" t="s">
        <v>71</v>
      </c>
      <c r="B120" s="6" t="s">
        <v>99</v>
      </c>
      <c r="C120" s="6">
        <v>137</v>
      </c>
      <c r="D120" s="6">
        <v>139</v>
      </c>
      <c r="E120" s="6">
        <v>137</v>
      </c>
      <c r="F120" s="6">
        <v>136</v>
      </c>
      <c r="G120" s="6">
        <v>138</v>
      </c>
      <c r="H120" s="6">
        <v>135</v>
      </c>
      <c r="I120" s="6">
        <v>137</v>
      </c>
      <c r="J120" s="6">
        <v>138</v>
      </c>
      <c r="K120" s="6">
        <v>136</v>
      </c>
      <c r="L120" s="5"/>
    </row>
    <row r="121" spans="1:12" ht="75">
      <c r="A121" s="11" t="s">
        <v>72</v>
      </c>
      <c r="B121" s="6" t="s">
        <v>98</v>
      </c>
      <c r="C121" s="6">
        <v>539</v>
      </c>
      <c r="D121" s="6">
        <v>537</v>
      </c>
      <c r="E121" s="6">
        <v>542</v>
      </c>
      <c r="F121" s="6">
        <v>542</v>
      </c>
      <c r="G121" s="6">
        <v>563</v>
      </c>
      <c r="H121" s="6">
        <v>542</v>
      </c>
      <c r="I121" s="6">
        <v>563</v>
      </c>
      <c r="J121" s="6">
        <v>542</v>
      </c>
      <c r="K121" s="6">
        <v>563</v>
      </c>
      <c r="L121" s="5"/>
    </row>
    <row r="122" spans="1:12" ht="37.5">
      <c r="A122" s="11" t="s">
        <v>73</v>
      </c>
      <c r="B122" s="6" t="s">
        <v>75</v>
      </c>
      <c r="C122" s="22">
        <v>1.5</v>
      </c>
      <c r="D122" s="22">
        <v>1.22</v>
      </c>
      <c r="E122" s="22">
        <f t="shared" ref="E122:K122" si="7">E123/E107*100</f>
        <v>1.1389521640091116</v>
      </c>
      <c r="F122" s="22">
        <f t="shared" si="7"/>
        <v>1.4245014245014245</v>
      </c>
      <c r="G122" s="22">
        <f t="shared" si="7"/>
        <v>1.3083048919226392</v>
      </c>
      <c r="H122" s="22">
        <f t="shared" si="7"/>
        <v>1.2528473804100226</v>
      </c>
      <c r="I122" s="22">
        <f t="shared" si="7"/>
        <v>1.1918274687854711</v>
      </c>
      <c r="J122" s="22">
        <f t="shared" si="7"/>
        <v>1.2478729438457177</v>
      </c>
      <c r="K122" s="22">
        <f t="shared" si="7"/>
        <v>1.1884550084889642</v>
      </c>
      <c r="L122" s="5"/>
    </row>
    <row r="123" spans="1:12" ht="56.25">
      <c r="A123" s="11" t="s">
        <v>74</v>
      </c>
      <c r="B123" s="6" t="s">
        <v>99</v>
      </c>
      <c r="C123" s="6">
        <v>26</v>
      </c>
      <c r="D123" s="6">
        <v>22</v>
      </c>
      <c r="E123" s="30">
        <v>20</v>
      </c>
      <c r="F123" s="21">
        <v>25</v>
      </c>
      <c r="G123" s="21">
        <v>23</v>
      </c>
      <c r="H123" s="21">
        <v>22</v>
      </c>
      <c r="I123" s="21">
        <v>21</v>
      </c>
      <c r="J123" s="21">
        <v>22</v>
      </c>
      <c r="K123" s="21">
        <v>21</v>
      </c>
      <c r="L123" s="19"/>
    </row>
    <row r="124" spans="1:12" ht="50.25" customHeight="1">
      <c r="A124" s="11" t="s">
        <v>97</v>
      </c>
      <c r="B124" s="6" t="s">
        <v>99</v>
      </c>
      <c r="C124" s="6">
        <v>943</v>
      </c>
      <c r="D124" s="6">
        <v>953</v>
      </c>
      <c r="E124" s="21">
        <v>959</v>
      </c>
      <c r="F124" s="6">
        <v>959</v>
      </c>
      <c r="G124" s="6">
        <v>962</v>
      </c>
      <c r="H124" s="6">
        <v>972</v>
      </c>
      <c r="I124" s="6">
        <v>982</v>
      </c>
      <c r="J124" s="6">
        <v>972</v>
      </c>
      <c r="K124" s="6">
        <v>982</v>
      </c>
      <c r="L124" s="5"/>
    </row>
    <row r="125" spans="1:12" ht="18.75">
      <c r="A125" s="20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18.75">
      <c r="A126" s="20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18.75">
      <c r="A127" s="20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</sheetData>
  <mergeCells count="44">
    <mergeCell ref="A16:B16"/>
    <mergeCell ref="A20:B20"/>
    <mergeCell ref="A31:B31"/>
    <mergeCell ref="H40:I40"/>
    <mergeCell ref="A17:B17"/>
    <mergeCell ref="A111:A112"/>
    <mergeCell ref="B111:B112"/>
    <mergeCell ref="A109:B109"/>
    <mergeCell ref="C40:C41"/>
    <mergeCell ref="A23:B23"/>
    <mergeCell ref="A50:B50"/>
    <mergeCell ref="A38:B38"/>
    <mergeCell ref="A7:A8"/>
    <mergeCell ref="B7:B8"/>
    <mergeCell ref="D7:D8"/>
    <mergeCell ref="C7:C8"/>
    <mergeCell ref="H7:I7"/>
    <mergeCell ref="F7:G7"/>
    <mergeCell ref="J40:K40"/>
    <mergeCell ref="A89:B89"/>
    <mergeCell ref="A4:L4"/>
    <mergeCell ref="A40:A41"/>
    <mergeCell ref="B40:B41"/>
    <mergeCell ref="D40:D41"/>
    <mergeCell ref="F40:G40"/>
    <mergeCell ref="A5:L5"/>
    <mergeCell ref="A75:B75"/>
    <mergeCell ref="A55:B55"/>
    <mergeCell ref="A57:B57"/>
    <mergeCell ref="A61:B61"/>
    <mergeCell ref="A66:B66"/>
    <mergeCell ref="A73:A74"/>
    <mergeCell ref="B73:B74"/>
    <mergeCell ref="J7:K7"/>
    <mergeCell ref="D111:D112"/>
    <mergeCell ref="F111:G111"/>
    <mergeCell ref="H111:I111"/>
    <mergeCell ref="C111:C112"/>
    <mergeCell ref="J73:K73"/>
    <mergeCell ref="C73:C74"/>
    <mergeCell ref="D73:D74"/>
    <mergeCell ref="J111:K111"/>
    <mergeCell ref="F73:G73"/>
    <mergeCell ref="H73:I73"/>
  </mergeCells>
  <phoneticPr fontId="2" type="noConversion"/>
  <printOptions horizontalCentered="1"/>
  <pageMargins left="0.19685039370078741" right="0.19685039370078741" top="0.39370078740157483" bottom="0.59055118110236227" header="0" footer="0"/>
  <pageSetup paperSize="9" scale="65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2017-11-15T08:25:47Z</cp:lastPrinted>
  <dcterms:created xsi:type="dcterms:W3CDTF">2009-11-17T08:54:03Z</dcterms:created>
  <dcterms:modified xsi:type="dcterms:W3CDTF">2017-11-15T10:05:59Z</dcterms:modified>
</cp:coreProperties>
</file>